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00" windowHeight="7752" tabRatio="599" activeTab="5"/>
  </bookViews>
  <sheets>
    <sheet name="Deporte 19. 1-2" sheetId="3" r:id="rId1"/>
    <sheet name="Deporte 19. 3" sheetId="6" r:id="rId2"/>
    <sheet name="Deporte 19. 4" sheetId="7" r:id="rId3"/>
    <sheet name="Deporte 19. 4(conc)" sheetId="8" r:id="rId4"/>
    <sheet name="Deporte 19. 5" sheetId="9" r:id="rId5"/>
    <sheet name="Deporte 19. 6" sheetId="10" r:id="rId6"/>
  </sheets>
  <externalReferences>
    <externalReference r:id="rId7"/>
  </externalReferences>
  <definedNames>
    <definedName name="\i">#REF!</definedName>
    <definedName name="\s">#REF!</definedName>
    <definedName name="_xlnm._FilterDatabase" localSheetId="4" hidden="1">'Deporte 19. 5'!$E$4:$G$5</definedName>
    <definedName name="_xlnm.Print_Area" localSheetId="0">'Deporte 19. 1-2'!$A$1:$F$36</definedName>
    <definedName name="_xlnm.Print_Area" localSheetId="2">'Deporte 19. 4'!$A$1:$G$34</definedName>
    <definedName name="_xlnm.Print_Area" localSheetId="3">'Deporte 19. 4(conc)'!$A$1:$H$23</definedName>
    <definedName name="_xlnm.Print_Area" localSheetId="4">'Deporte 19. 5'!$A$1:$G$31</definedName>
    <definedName name="_xlnm.Print_Area" localSheetId="5">'Deporte 19. 6'!$A$1:$G$45</definedName>
  </definedNames>
  <calcPr calcId="152511"/>
</workbook>
</file>

<file path=xl/calcChain.xml><?xml version="1.0" encoding="utf-8"?>
<calcChain xmlns="http://schemas.openxmlformats.org/spreadsheetml/2006/main">
  <c r="G36" i="10" l="1"/>
  <c r="G35" i="10"/>
  <c r="G34" i="10"/>
  <c r="G31" i="10"/>
  <c r="G30" i="10"/>
  <c r="G29" i="10"/>
  <c r="G28" i="10"/>
  <c r="F28" i="10"/>
  <c r="G26" i="10"/>
  <c r="F26" i="10"/>
  <c r="G23" i="10"/>
  <c r="G22" i="10"/>
  <c r="G21" i="10"/>
  <c r="F21" i="10"/>
  <c r="G17" i="10"/>
  <c r="F17" i="10"/>
  <c r="G16" i="10"/>
  <c r="F16" i="10"/>
  <c r="G15" i="10"/>
  <c r="G14" i="10"/>
  <c r="G13" i="10"/>
  <c r="G12" i="10"/>
  <c r="G11" i="10"/>
  <c r="G10" i="10"/>
  <c r="F10" i="10"/>
  <c r="G27" i="3" l="1"/>
  <c r="G40" i="6"/>
  <c r="E40" i="6"/>
  <c r="D40" i="6"/>
  <c r="C40" i="6"/>
  <c r="B40" i="6"/>
  <c r="B23" i="6"/>
  <c r="B22" i="6"/>
  <c r="B21" i="6"/>
  <c r="B20" i="6"/>
  <c r="C15" i="6"/>
  <c r="B14" i="6"/>
  <c r="B15" i="6" l="1"/>
  <c r="F27" i="3" l="1"/>
  <c r="D27" i="3"/>
  <c r="C27" i="3"/>
  <c r="B27" i="3"/>
</calcChain>
</file>

<file path=xl/sharedStrings.xml><?xml version="1.0" encoding="utf-8"?>
<sst xmlns="http://schemas.openxmlformats.org/spreadsheetml/2006/main" count="824" uniqueCount="169">
  <si>
    <t>Cuadros deportivos total</t>
  </si>
  <si>
    <t>Unidad</t>
  </si>
  <si>
    <t xml:space="preserve">                                                                                                         </t>
  </si>
  <si>
    <t xml:space="preserve">                                                                                    </t>
  </si>
  <si>
    <t xml:space="preserve">                                                       </t>
  </si>
  <si>
    <t xml:space="preserve">                                                                      </t>
  </si>
  <si>
    <t>Total</t>
  </si>
  <si>
    <t xml:space="preserve">  Áreas deportivas total</t>
  </si>
  <si>
    <t>CONCEPTO</t>
  </si>
  <si>
    <t xml:space="preserve">  Cultura física</t>
  </si>
  <si>
    <t xml:space="preserve">  Recreación </t>
  </si>
  <si>
    <t xml:space="preserve">  Cultura física </t>
  </si>
  <si>
    <t xml:space="preserve">  Educación física</t>
  </si>
  <si>
    <t xml:space="preserve">  Bases de entrenamiento </t>
  </si>
  <si>
    <t>Practicantes sistemáticos</t>
  </si>
  <si>
    <t xml:space="preserve">  Bases de entrenamiento</t>
  </si>
  <si>
    <t xml:space="preserve">  Escuela Iniciación Deportiva </t>
  </si>
  <si>
    <t xml:space="preserve">  Cultura física total</t>
  </si>
  <si>
    <t xml:space="preserve">  Centros combinados</t>
  </si>
  <si>
    <t xml:space="preserve">  Recreación</t>
  </si>
  <si>
    <t xml:space="preserve">  Escuela de Iniciación Deportiva Escolar ( EIDE ) </t>
  </si>
  <si>
    <t xml:space="preserve">  Escuela de Profesores de Educación Física</t>
  </si>
  <si>
    <t xml:space="preserve">  Escuela de Iniciación Deportiva </t>
  </si>
  <si>
    <t xml:space="preserve">  Escuelas de Iniciación Deportiva </t>
  </si>
  <si>
    <t xml:space="preserve">  Escuela Iniciación </t>
  </si>
  <si>
    <t>19.1 - Practicantes sistemáticos del deporte participativo y otras actividades</t>
  </si>
  <si>
    <t>19.2 - Personal deportivo pedagógico</t>
  </si>
  <si>
    <t>Personal deportivo pedagógico</t>
  </si>
  <si>
    <t>19.4 - Participantes de mayores en competencias deportivas, por deportes y sexo</t>
  </si>
  <si>
    <t>DEPORTE Y SEXO</t>
  </si>
  <si>
    <t>Provincial</t>
  </si>
  <si>
    <t>Municipal</t>
  </si>
  <si>
    <t>Comunitaria</t>
  </si>
  <si>
    <t xml:space="preserve">  Ajedrez</t>
  </si>
  <si>
    <t xml:space="preserve">   Mujeres</t>
  </si>
  <si>
    <t xml:space="preserve">  Atletismo</t>
  </si>
  <si>
    <t xml:space="preserve">  Artes Marciales</t>
  </si>
  <si>
    <t xml:space="preserve">  Badminton</t>
  </si>
  <si>
    <t xml:space="preserve">  Baloncesto</t>
  </si>
  <si>
    <t xml:space="preserve">  Balonmano</t>
  </si>
  <si>
    <t xml:space="preserve">  Béisbol</t>
  </si>
  <si>
    <t xml:space="preserve">  Boxeo</t>
  </si>
  <si>
    <t xml:space="preserve">  Canotaje</t>
  </si>
  <si>
    <t xml:space="preserve">  Ciclismo</t>
  </si>
  <si>
    <t xml:space="preserve">  Esgrima</t>
  </si>
  <si>
    <t xml:space="preserve">  Fútbol</t>
  </si>
  <si>
    <t xml:space="preserve">  Gimnasia rítmica deportiva</t>
  </si>
  <si>
    <t xml:space="preserve">  Hockey sobre césped</t>
  </si>
  <si>
    <t xml:space="preserve">  Judo</t>
  </si>
  <si>
    <t xml:space="preserve">  Karate</t>
  </si>
  <si>
    <t xml:space="preserve">  Levantamiento de pesas</t>
  </si>
  <si>
    <t xml:space="preserve">  Lucha</t>
  </si>
  <si>
    <t xml:space="preserve">  Motociclismo</t>
  </si>
  <si>
    <t xml:space="preserve">  Nado sincronizado</t>
  </si>
  <si>
    <t xml:space="preserve">  Natación</t>
  </si>
  <si>
    <t xml:space="preserve">  Patinaje</t>
  </si>
  <si>
    <t xml:space="preserve">  Pelota Vasca</t>
  </si>
  <si>
    <t xml:space="preserve">  Polo acuático</t>
  </si>
  <si>
    <t xml:space="preserve">  Remo</t>
  </si>
  <si>
    <t xml:space="preserve">  Softbol</t>
  </si>
  <si>
    <t xml:space="preserve">  Taekwondo</t>
  </si>
  <si>
    <t xml:space="preserve">  Tenis de campo</t>
  </si>
  <si>
    <t xml:space="preserve">  Tenis de mesa</t>
  </si>
  <si>
    <t xml:space="preserve">  Tiro</t>
  </si>
  <si>
    <t xml:space="preserve">  Tiro con arco</t>
  </si>
  <si>
    <t xml:space="preserve">  Velas</t>
  </si>
  <si>
    <t xml:space="preserve">  Voleibol</t>
  </si>
  <si>
    <t xml:space="preserve">  Voleibol de playa</t>
  </si>
  <si>
    <t>19.4 - Participantes de mayores en competencias deportivas, por deportes y sexo (conclusión)</t>
  </si>
  <si>
    <t xml:space="preserve">DEPORTE </t>
  </si>
  <si>
    <t xml:space="preserve">  Balonmano  </t>
  </si>
  <si>
    <t xml:space="preserve">  Gimnasia artística</t>
  </si>
  <si>
    <t xml:space="preserve">  Kayacks</t>
  </si>
  <si>
    <t xml:space="preserve">  Levantamiento</t>
  </si>
  <si>
    <t xml:space="preserve">  Pelota vasca</t>
  </si>
  <si>
    <t xml:space="preserve">  Raquetbol</t>
  </si>
  <si>
    <t>19.6 - Participantes de nivel juvenil en competencias deportivas, por deportes</t>
  </si>
  <si>
    <t>19.5 - Participantes de nivel escolar en competencias deportivas, por deportes</t>
  </si>
  <si>
    <t xml:space="preserve"> Fuente: Dirección Provincial de Deporte </t>
  </si>
  <si>
    <t xml:space="preserve">Fuente: Dirección Provincial de Deporte </t>
  </si>
  <si>
    <t>Fuente: Dirección Provincial de Deporte</t>
  </si>
  <si>
    <t>-</t>
  </si>
  <si>
    <t xml:space="preserve">  Escuela de Profesores de Educación Física ( EPEF )</t>
  </si>
  <si>
    <t>…</t>
  </si>
  <si>
    <t>San José</t>
  </si>
  <si>
    <t>Santa Cruz</t>
  </si>
  <si>
    <t>Bejucal</t>
  </si>
  <si>
    <t>de las Lajas</t>
  </si>
  <si>
    <t>Jaruco</t>
  </si>
  <si>
    <t>del Norte</t>
  </si>
  <si>
    <t>Madruga</t>
  </si>
  <si>
    <t xml:space="preserve">Melena </t>
  </si>
  <si>
    <t>Nueva Paz</t>
  </si>
  <si>
    <t>San Nicolás</t>
  </si>
  <si>
    <t>Güines</t>
  </si>
  <si>
    <t>del Sur</t>
  </si>
  <si>
    <t>Batabanó</t>
  </si>
  <si>
    <t>Quivicán</t>
  </si>
  <si>
    <t xml:space="preserve">       Gimnasia básica para la mujer</t>
  </si>
  <si>
    <t xml:space="preserve">        Preparación física para adultos</t>
  </si>
  <si>
    <t xml:space="preserve">       Gimnasia con el niño</t>
  </si>
  <si>
    <t xml:space="preserve">     Áreas de iniciación </t>
  </si>
  <si>
    <t xml:space="preserve">     Áreas especiales (talento)</t>
  </si>
  <si>
    <t xml:space="preserve">      Gimnasia básica para la mujer</t>
  </si>
  <si>
    <t xml:space="preserve">      Preparación física para adultos</t>
  </si>
  <si>
    <t xml:space="preserve">      Gimnasia con el niño</t>
  </si>
  <si>
    <t xml:space="preserve">      Áreas de iniciación </t>
  </si>
  <si>
    <t xml:space="preserve"> Judo</t>
  </si>
  <si>
    <t>8 433</t>
  </si>
  <si>
    <t>4 116</t>
  </si>
  <si>
    <t>1 259</t>
  </si>
  <si>
    <t>16 477</t>
  </si>
  <si>
    <t>4 832</t>
  </si>
  <si>
    <t>7 412</t>
  </si>
  <si>
    <t>3 093</t>
  </si>
  <si>
    <t>9 102</t>
  </si>
  <si>
    <t>8 611</t>
  </si>
  <si>
    <t>11 775</t>
  </si>
  <si>
    <t>26 410</t>
  </si>
  <si>
    <t>11 461</t>
  </si>
  <si>
    <t>5 716</t>
  </si>
  <si>
    <t>2 041</t>
  </si>
  <si>
    <t>5 344</t>
  </si>
  <si>
    <t>8 362</t>
  </si>
  <si>
    <t>7 873</t>
  </si>
  <si>
    <t>2 010</t>
  </si>
  <si>
    <t>3 969</t>
  </si>
  <si>
    <t>1 894</t>
  </si>
  <si>
    <t>5 906</t>
  </si>
  <si>
    <t>1 065</t>
  </si>
  <si>
    <t>3 547</t>
  </si>
  <si>
    <t>1 294</t>
  </si>
  <si>
    <t>4 398</t>
  </si>
  <si>
    <t>2 179</t>
  </si>
  <si>
    <t>2 219</t>
  </si>
  <si>
    <t>19.3 - Practicantes sistemáticos del deporte participativo y otras actividades por municipios, año 2022</t>
  </si>
  <si>
    <t>14 332</t>
  </si>
  <si>
    <t>6 157</t>
  </si>
  <si>
    <t>1 666</t>
  </si>
  <si>
    <t>2 276</t>
  </si>
  <si>
    <t>2 595</t>
  </si>
  <si>
    <t>1 438</t>
  </si>
  <si>
    <t>1 265</t>
  </si>
  <si>
    <t>2 757</t>
  </si>
  <si>
    <t>4 622</t>
  </si>
  <si>
    <t>6 662</t>
  </si>
  <si>
    <t>2 893</t>
  </si>
  <si>
    <t>2 036</t>
  </si>
  <si>
    <t>1 315</t>
  </si>
  <si>
    <t>1 358</t>
  </si>
  <si>
    <t>1 255</t>
  </si>
  <si>
    <t>1 740</t>
  </si>
  <si>
    <t>2 080</t>
  </si>
  <si>
    <t>1 563</t>
  </si>
  <si>
    <t>2 547</t>
  </si>
  <si>
    <t>1 547</t>
  </si>
  <si>
    <t>2 843</t>
  </si>
  <si>
    <t>1 305</t>
  </si>
  <si>
    <t>1 480</t>
  </si>
  <si>
    <t>1 090</t>
  </si>
  <si>
    <t>1 680</t>
  </si>
  <si>
    <t>1 254</t>
  </si>
  <si>
    <t>5 788</t>
  </si>
  <si>
    <t>9 052</t>
  </si>
  <si>
    <t>2 000</t>
  </si>
  <si>
    <t>3 500</t>
  </si>
  <si>
    <t>1 422</t>
  </si>
  <si>
    <t>1 487</t>
  </si>
  <si>
    <t>1 988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</si>
</sst>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"/>
    <numFmt numFmtId="165" formatCode="###\ ###\ ###"/>
  </numFmts>
  <fonts count="30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sz val="10"/>
      <name val="Courier"/>
      <family val="3"/>
    </font>
    <font>
      <b/>
      <sz val="10"/>
      <name val="Courier"/>
      <family val="3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yriad Pro"/>
      <family val="2"/>
    </font>
    <font>
      <sz val="10"/>
      <name val="Courier"/>
      <family val="3"/>
    </font>
    <font>
      <b/>
      <sz val="9"/>
      <name val="Myriad Pro"/>
      <family val="2"/>
    </font>
    <font>
      <sz val="14"/>
      <name val="Myriad Pro"/>
      <family val="2"/>
    </font>
    <font>
      <sz val="14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Courier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7" fillId="0" borderId="0"/>
  </cellStyleXfs>
  <cellXfs count="140">
    <xf numFmtId="0" fontId="0" fillId="0" borderId="0" xfId="0"/>
    <xf numFmtId="0" fontId="4" fillId="0" borderId="0" xfId="0" applyFont="1"/>
    <xf numFmtId="0" fontId="5" fillId="0" borderId="0" xfId="0" applyFont="1"/>
    <xf numFmtId="0" fontId="9" fillId="0" borderId="0" xfId="0" applyFont="1"/>
    <xf numFmtId="0" fontId="9" fillId="0" borderId="0" xfId="0" applyFont="1" applyBorder="1"/>
    <xf numFmtId="0" fontId="10" fillId="0" borderId="0" xfId="0" applyFont="1"/>
    <xf numFmtId="0" fontId="12" fillId="0" borderId="0" xfId="1" applyFont="1" applyBorder="1" applyAlignment="1"/>
    <xf numFmtId="0" fontId="11" fillId="0" borderId="0" xfId="1" applyFont="1" applyBorder="1" applyAlignment="1"/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 applyProtection="1">
      <alignment horizontal="left"/>
    </xf>
    <xf numFmtId="164" fontId="14" fillId="0" borderId="0" xfId="0" applyNumberFormat="1" applyFont="1" applyAlignment="1">
      <alignment horizontal="right"/>
    </xf>
    <xf numFmtId="0" fontId="16" fillId="0" borderId="0" xfId="0" applyFont="1" applyAlignment="1" applyProtection="1">
      <alignment horizontal="left"/>
      <protection locked="0"/>
    </xf>
    <xf numFmtId="164" fontId="14" fillId="0" borderId="0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/>
    </xf>
    <xf numFmtId="3" fontId="19" fillId="0" borderId="0" xfId="0" applyNumberFormat="1" applyFont="1" applyAlignment="1" applyProtection="1">
      <alignment horizontal="right"/>
      <protection locked="0"/>
    </xf>
    <xf numFmtId="3" fontId="19" fillId="0" borderId="0" xfId="0" applyNumberFormat="1" applyFont="1" applyAlignment="1">
      <alignment horizontal="right"/>
    </xf>
    <xf numFmtId="0" fontId="18" fillId="0" borderId="0" xfId="1" applyFont="1" applyBorder="1" applyAlignment="1"/>
    <xf numFmtId="0" fontId="17" fillId="0" borderId="0" xfId="1" applyFont="1" applyBorder="1" applyAlignment="1">
      <alignment horizontal="left"/>
    </xf>
    <xf numFmtId="0" fontId="14" fillId="0" borderId="0" xfId="1" applyFont="1" applyBorder="1" applyAlignment="1"/>
    <xf numFmtId="0" fontId="14" fillId="0" borderId="0" xfId="0" applyFont="1" applyBorder="1" applyAlignment="1"/>
    <xf numFmtId="3" fontId="14" fillId="0" borderId="0" xfId="0" applyNumberFormat="1" applyFont="1" applyBorder="1" applyAlignment="1">
      <alignment horizontal="right"/>
    </xf>
    <xf numFmtId="0" fontId="1" fillId="0" borderId="0" xfId="1" applyFont="1" applyAlignment="1"/>
    <xf numFmtId="0" fontId="1" fillId="0" borderId="0" xfId="1" applyAlignment="1"/>
    <xf numFmtId="0" fontId="12" fillId="0" borderId="0" xfId="1" applyFont="1" applyAlignment="1"/>
    <xf numFmtId="0" fontId="14" fillId="0" borderId="0" xfId="1" applyFont="1" applyBorder="1" applyAlignment="1">
      <alignment wrapText="1"/>
    </xf>
    <xf numFmtId="0" fontId="14" fillId="0" borderId="0" xfId="0" applyFont="1" applyBorder="1" applyAlignment="1">
      <alignment horizontal="right" wrapText="1"/>
    </xf>
    <xf numFmtId="0" fontId="7" fillId="0" borderId="0" xfId="1" applyFont="1" applyAlignment="1"/>
    <xf numFmtId="0" fontId="1" fillId="0" borderId="0" xfId="1" applyFont="1" applyBorder="1" applyAlignment="1"/>
    <xf numFmtId="0" fontId="13" fillId="0" borderId="0" xfId="1" applyFont="1" applyBorder="1" applyAlignment="1"/>
    <xf numFmtId="0" fontId="7" fillId="0" borderId="0" xfId="1" applyFont="1" applyBorder="1" applyAlignment="1"/>
    <xf numFmtId="0" fontId="8" fillId="0" borderId="0" xfId="1" applyFont="1" applyBorder="1" applyAlignment="1"/>
    <xf numFmtId="0" fontId="1" fillId="0" borderId="0" xfId="1" applyBorder="1" applyAlignment="1"/>
    <xf numFmtId="0" fontId="9" fillId="0" borderId="0" xfId="1" applyFont="1" applyAlignment="1"/>
    <xf numFmtId="0" fontId="3" fillId="0" borderId="0" xfId="1" applyFont="1" applyAlignment="1"/>
    <xf numFmtId="0" fontId="16" fillId="0" borderId="0" xfId="0" applyFont="1" applyFill="1" applyAlignment="1" applyProtection="1">
      <alignment horizontal="left"/>
      <protection locked="0"/>
    </xf>
    <xf numFmtId="0" fontId="20" fillId="0" borderId="0" xfId="1" applyFont="1" applyBorder="1" applyAlignment="1"/>
    <xf numFmtId="1" fontId="21" fillId="2" borderId="0" xfId="0" applyNumberFormat="1" applyFont="1" applyFill="1" applyAlignment="1">
      <alignment horizontal="right" vertical="center"/>
    </xf>
    <xf numFmtId="1" fontId="14" fillId="2" borderId="0" xfId="0" applyNumberFormat="1" applyFont="1" applyFill="1" applyBorder="1" applyAlignment="1">
      <alignment horizontal="right" vertical="center"/>
    </xf>
    <xf numFmtId="1" fontId="14" fillId="2" borderId="0" xfId="0" applyNumberFormat="1" applyFont="1" applyFill="1" applyAlignment="1">
      <alignment horizontal="right" vertical="center"/>
    </xf>
    <xf numFmtId="0" fontId="14" fillId="2" borderId="0" xfId="0" applyFont="1" applyFill="1" applyAlignment="1">
      <alignment horizontal="right" vertical="center"/>
    </xf>
    <xf numFmtId="0" fontId="21" fillId="2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165" fontId="14" fillId="0" borderId="0" xfId="1" applyNumberFormat="1" applyFont="1" applyBorder="1" applyAlignment="1"/>
    <xf numFmtId="0" fontId="16" fillId="0" borderId="0" xfId="0" applyNumberFormat="1" applyFont="1" applyBorder="1" applyAlignment="1">
      <alignment horizontal="right" wrapText="1"/>
    </xf>
    <xf numFmtId="0" fontId="21" fillId="0" borderId="0" xfId="0" applyFont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Border="1" applyAlignment="1"/>
    <xf numFmtId="0" fontId="13" fillId="0" borderId="0" xfId="1" applyFont="1" applyFill="1" applyBorder="1" applyAlignment="1"/>
    <xf numFmtId="0" fontId="1" fillId="0" borderId="0" xfId="1" applyFont="1" applyFill="1" applyBorder="1" applyAlignment="1"/>
    <xf numFmtId="164" fontId="24" fillId="0" borderId="0" xfId="0" applyNumberFormat="1" applyFont="1" applyAlignment="1">
      <alignment horizontal="right"/>
    </xf>
    <xf numFmtId="0" fontId="23" fillId="0" borderId="0" xfId="0" applyFont="1" applyFill="1" applyBorder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165" fontId="25" fillId="0" borderId="0" xfId="1" applyNumberFormat="1" applyFont="1" applyBorder="1" applyAlignment="1"/>
    <xf numFmtId="0" fontId="26" fillId="0" borderId="0" xfId="1" applyFont="1" applyBorder="1" applyAlignment="1"/>
    <xf numFmtId="0" fontId="23" fillId="0" borderId="0" xfId="0" applyFont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/>
    <xf numFmtId="165" fontId="23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right" vertical="center" wrapText="1"/>
    </xf>
    <xf numFmtId="0" fontId="14" fillId="0" borderId="1" xfId="0" applyFont="1" applyBorder="1" applyAlignment="1">
      <alignment horizontal="right" wrapText="1"/>
    </xf>
    <xf numFmtId="0" fontId="28" fillId="3" borderId="0" xfId="0" applyFont="1" applyFill="1" applyBorder="1"/>
    <xf numFmtId="0" fontId="28" fillId="3" borderId="0" xfId="0" applyFont="1" applyFill="1" applyBorder="1" applyAlignment="1" applyProtection="1"/>
    <xf numFmtId="0" fontId="28" fillId="3" borderId="0" xfId="0" applyFont="1" applyFill="1" applyBorder="1" applyAlignment="1">
      <alignment horizontal="right"/>
    </xf>
    <xf numFmtId="3" fontId="29" fillId="3" borderId="0" xfId="0" applyNumberFormat="1" applyFont="1" applyFill="1" applyAlignment="1">
      <alignment horizontal="right"/>
    </xf>
    <xf numFmtId="0" fontId="28" fillId="2" borderId="0" xfId="0" applyFont="1" applyFill="1" applyBorder="1"/>
    <xf numFmtId="0" fontId="28" fillId="2" borderId="0" xfId="0" applyFont="1" applyFill="1" applyBorder="1" applyAlignment="1">
      <alignment horizontal="right"/>
    </xf>
    <xf numFmtId="164" fontId="29" fillId="3" borderId="0" xfId="0" applyNumberFormat="1" applyFont="1" applyFill="1" applyAlignment="1">
      <alignment horizontal="right"/>
    </xf>
    <xf numFmtId="0" fontId="28" fillId="3" borderId="0" xfId="1" applyFont="1" applyFill="1" applyBorder="1" applyAlignment="1">
      <alignment wrapText="1"/>
    </xf>
    <xf numFmtId="0" fontId="28" fillId="3" borderId="0" xfId="1" applyFont="1" applyFill="1" applyBorder="1" applyAlignment="1"/>
    <xf numFmtId="0" fontId="28" fillId="3" borderId="0" xfId="1" applyFont="1" applyFill="1" applyBorder="1" applyAlignment="1">
      <alignment horizontal="right"/>
    </xf>
    <xf numFmtId="0" fontId="28" fillId="3" borderId="0" xfId="2" applyFont="1" applyFill="1" applyBorder="1" applyAlignment="1">
      <alignment horizontal="right"/>
    </xf>
    <xf numFmtId="0" fontId="28" fillId="3" borderId="0" xfId="0" applyFont="1" applyFill="1" applyBorder="1" applyAlignment="1">
      <alignment horizontal="right" wrapText="1"/>
    </xf>
    <xf numFmtId="0" fontId="29" fillId="3" borderId="0" xfId="2" applyFont="1" applyFill="1" applyBorder="1" applyAlignment="1">
      <alignment horizontal="right"/>
    </xf>
    <xf numFmtId="0" fontId="29" fillId="3" borderId="0" xfId="0" applyFont="1" applyFill="1" applyBorder="1" applyAlignment="1"/>
    <xf numFmtId="0" fontId="28" fillId="3" borderId="0" xfId="2" applyFont="1" applyFill="1" applyBorder="1" applyAlignment="1">
      <alignment horizontal="right" vertical="center"/>
    </xf>
    <xf numFmtId="0" fontId="28" fillId="3" borderId="2" xfId="1" applyFont="1" applyFill="1" applyBorder="1" applyAlignment="1">
      <alignment wrapText="1"/>
    </xf>
    <xf numFmtId="0" fontId="28" fillId="3" borderId="2" xfId="0" applyFont="1" applyFill="1" applyBorder="1" applyAlignment="1">
      <alignment horizontal="right" wrapText="1"/>
    </xf>
    <xf numFmtId="3" fontId="29" fillId="3" borderId="0" xfId="0" applyNumberFormat="1" applyFont="1" applyFill="1" applyBorder="1" applyAlignment="1">
      <alignment horizontal="right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29" fillId="3" borderId="0" xfId="0" applyFont="1" applyFill="1" applyAlignment="1" applyProtection="1">
      <alignment horizontal="left" vertical="center"/>
    </xf>
    <xf numFmtId="3" fontId="29" fillId="3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left" vertical="center"/>
    </xf>
    <xf numFmtId="164" fontId="16" fillId="0" borderId="0" xfId="0" applyNumberFormat="1" applyFont="1" applyAlignment="1">
      <alignment horizontal="right" vertical="center"/>
    </xf>
    <xf numFmtId="0" fontId="16" fillId="0" borderId="0" xfId="0" applyFont="1" applyFill="1" applyAlignment="1" applyProtection="1">
      <alignment horizontal="left" vertical="center"/>
      <protection locked="0"/>
    </xf>
    <xf numFmtId="0" fontId="16" fillId="0" borderId="0" xfId="0" applyFont="1" applyFill="1" applyAlignment="1">
      <alignment horizontal="left" vertical="center"/>
    </xf>
    <xf numFmtId="164" fontId="22" fillId="0" borderId="0" xfId="0" applyNumberFormat="1" applyFont="1" applyAlignment="1">
      <alignment horizontal="right" vertical="center"/>
    </xf>
    <xf numFmtId="164" fontId="16" fillId="0" borderId="0" xfId="0" applyNumberFormat="1" applyFont="1" applyFill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6" fillId="0" borderId="0" xfId="0" applyFont="1" applyAlignment="1" applyProtection="1">
      <alignment horizontal="left" vertical="center"/>
      <protection locked="0"/>
    </xf>
    <xf numFmtId="164" fontId="14" fillId="0" borderId="0" xfId="0" applyNumberFormat="1" applyFont="1" applyFill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29" fillId="3" borderId="0" xfId="0" applyFont="1" applyFill="1" applyAlignment="1">
      <alignment horizontal="left" vertical="center"/>
    </xf>
    <xf numFmtId="164" fontId="29" fillId="3" borderId="0" xfId="0" applyNumberFormat="1" applyFont="1" applyFill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1" fontId="29" fillId="3" borderId="0" xfId="0" applyNumberFormat="1" applyFont="1" applyFill="1" applyAlignment="1">
      <alignment horizontal="right"/>
    </xf>
    <xf numFmtId="0" fontId="28" fillId="3" borderId="0" xfId="1" applyFont="1" applyFill="1" applyBorder="1" applyAlignment="1">
      <alignment vertical="center" wrapText="1"/>
    </xf>
    <xf numFmtId="0" fontId="28" fillId="3" borderId="0" xfId="0" applyFont="1" applyFill="1" applyBorder="1" applyAlignment="1">
      <alignment horizontal="right" vertical="center" wrapText="1"/>
    </xf>
    <xf numFmtId="0" fontId="14" fillId="0" borderId="0" xfId="1" applyFont="1" applyBorder="1" applyAlignment="1">
      <alignment vertical="center" wrapText="1"/>
    </xf>
    <xf numFmtId="0" fontId="29" fillId="3" borderId="0" xfId="0" applyFont="1" applyFill="1" applyBorder="1" applyAlignment="1">
      <alignment vertical="center"/>
    </xf>
    <xf numFmtId="0" fontId="14" fillId="0" borderId="1" xfId="0" applyFont="1" applyBorder="1" applyAlignment="1">
      <alignment horizontal="right" vertical="center" wrapText="1"/>
    </xf>
    <xf numFmtId="0" fontId="28" fillId="3" borderId="2" xfId="1" applyFont="1" applyFill="1" applyBorder="1" applyAlignment="1">
      <alignment vertical="center" wrapText="1"/>
    </xf>
    <xf numFmtId="0" fontId="28" fillId="3" borderId="2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29" fillId="3" borderId="0" xfId="0" applyFont="1" applyFill="1" applyAlignment="1" applyProtection="1">
      <alignment horizontal="left" vertical="center"/>
      <protection locked="0"/>
    </xf>
    <xf numFmtId="0" fontId="29" fillId="3" borderId="0" xfId="0" applyFont="1" applyFill="1" applyBorder="1" applyAlignment="1">
      <alignment horizontal="right" vertical="center"/>
    </xf>
    <xf numFmtId="3" fontId="29" fillId="3" borderId="0" xfId="0" applyNumberFormat="1" applyFont="1" applyFill="1" applyBorder="1" applyAlignment="1">
      <alignment horizontal="right" vertical="center"/>
    </xf>
    <xf numFmtId="0" fontId="16" fillId="0" borderId="3" xfId="0" applyFont="1" applyBorder="1" applyAlignment="1">
      <alignment horizontal="left" vertical="center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Border="1" applyAlignment="1">
      <alignment horizontal="right" vertical="center"/>
    </xf>
    <xf numFmtId="0" fontId="16" fillId="0" borderId="3" xfId="0" applyFont="1" applyBorder="1" applyAlignment="1" applyProtection="1">
      <alignment horizontal="left" vertical="center"/>
      <protection locked="0"/>
    </xf>
    <xf numFmtId="0" fontId="18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29" fillId="3" borderId="0" xfId="0" applyFont="1" applyFill="1" applyBorder="1" applyAlignment="1" applyProtection="1">
      <alignment vertical="center"/>
    </xf>
    <xf numFmtId="0" fontId="29" fillId="3" borderId="0" xfId="0" applyFont="1" applyFill="1" applyBorder="1" applyAlignment="1" applyProtection="1">
      <alignment horizontal="left" vertical="center"/>
    </xf>
    <xf numFmtId="0" fontId="29" fillId="3" borderId="0" xfId="0" applyFont="1" applyFill="1" applyBorder="1" applyAlignment="1">
      <alignment horizontal="right" vertical="center"/>
    </xf>
    <xf numFmtId="0" fontId="29" fillId="3" borderId="0" xfId="1" applyFont="1" applyFill="1" applyBorder="1" applyAlignment="1">
      <alignment vertical="center"/>
    </xf>
    <xf numFmtId="0" fontId="29" fillId="3" borderId="2" xfId="1" applyFont="1" applyFill="1" applyBorder="1" applyAlignment="1">
      <alignment horizontal="center" vertical="center"/>
    </xf>
    <xf numFmtId="0" fontId="29" fillId="3" borderId="0" xfId="1" applyFont="1" applyFill="1" applyBorder="1" applyAlignment="1">
      <alignment horizontal="right" vertical="center"/>
    </xf>
    <xf numFmtId="0" fontId="29" fillId="3" borderId="0" xfId="1" applyFont="1" applyFill="1" applyBorder="1" applyAlignment="1"/>
    <xf numFmtId="0" fontId="29" fillId="3" borderId="2" xfId="1" applyFont="1" applyFill="1" applyBorder="1" applyAlignment="1">
      <alignment horizontal="center"/>
    </xf>
    <xf numFmtId="0" fontId="29" fillId="3" borderId="0" xfId="1" applyFont="1" applyFill="1" applyBorder="1" applyAlignment="1">
      <alignment horizontal="center"/>
    </xf>
    <xf numFmtId="0" fontId="29" fillId="3" borderId="0" xfId="0" applyFont="1" applyFill="1" applyBorder="1" applyAlignment="1" applyProtection="1"/>
    <xf numFmtId="0" fontId="29" fillId="3" borderId="0" xfId="1" applyFont="1" applyFill="1" applyBorder="1" applyAlignment="1">
      <alignment horizontal="right"/>
    </xf>
  </cellXfs>
  <cellStyles count="4">
    <cellStyle name="Normal" xfId="0" builtinId="0"/>
    <cellStyle name="Normal 2" xfId="3"/>
    <cellStyle name="Normal_CAPITULO DEPORTES  ANUARIO POR MUNICIPIOS" xfId="1"/>
    <cellStyle name="Normal_CAPITULO SALUD ANUARIO POR MUNICIPIOS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naivy\AppData\Local\Temp\19%20Deporte%20y%20cultura23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orte 19. 1-2"/>
      <sheetName val="Deporte 19. 3"/>
      <sheetName val="Deporte 19. 4"/>
      <sheetName val="Deporte 19. 4(conc)"/>
      <sheetName val="Deporte 19. 5"/>
      <sheetName val="Deporte 19. 6"/>
    </sheetNames>
    <sheetDataSet>
      <sheetData sheetId="0"/>
      <sheetData sheetId="1"/>
      <sheetData sheetId="2"/>
      <sheetData sheetId="3">
        <row r="9">
          <cell r="F9">
            <v>0</v>
          </cell>
          <cell r="G9">
            <v>0</v>
          </cell>
        </row>
        <row r="10">
          <cell r="G10">
            <v>60</v>
          </cell>
        </row>
        <row r="11">
          <cell r="G11">
            <v>20</v>
          </cell>
        </row>
        <row r="12">
          <cell r="G12">
            <v>33</v>
          </cell>
        </row>
        <row r="13">
          <cell r="G13">
            <v>0</v>
          </cell>
        </row>
        <row r="14"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21">
          <cell r="F21">
            <v>0</v>
          </cell>
          <cell r="G21">
            <v>0</v>
          </cell>
        </row>
        <row r="22">
          <cell r="G22">
            <v>40</v>
          </cell>
        </row>
        <row r="23">
          <cell r="G23">
            <v>25</v>
          </cell>
        </row>
        <row r="26">
          <cell r="F26">
            <v>0</v>
          </cell>
          <cell r="G26">
            <v>0</v>
          </cell>
        </row>
        <row r="28">
          <cell r="F28">
            <v>0</v>
          </cell>
          <cell r="G28">
            <v>0</v>
          </cell>
        </row>
        <row r="29">
          <cell r="G29">
            <v>0</v>
          </cell>
        </row>
        <row r="30">
          <cell r="G30">
            <v>50</v>
          </cell>
        </row>
        <row r="31">
          <cell r="G31">
            <v>18</v>
          </cell>
        </row>
        <row r="35">
          <cell r="G35">
            <v>0</v>
          </cell>
        </row>
        <row r="36">
          <cell r="G36">
            <v>30</v>
          </cell>
        </row>
        <row r="37">
          <cell r="G37">
            <v>12</v>
          </cell>
        </row>
      </sheetData>
      <sheetData sheetId="4">
        <row r="10">
          <cell r="F10">
            <v>99</v>
          </cell>
          <cell r="G10">
            <v>775</v>
          </cell>
        </row>
        <row r="11">
          <cell r="G11">
            <v>20</v>
          </cell>
        </row>
        <row r="12">
          <cell r="G12">
            <v>35</v>
          </cell>
        </row>
        <row r="13">
          <cell r="G13">
            <v>0</v>
          </cell>
        </row>
        <row r="14">
          <cell r="G14">
            <v>50</v>
          </cell>
        </row>
        <row r="15">
          <cell r="G15">
            <v>60</v>
          </cell>
        </row>
        <row r="16">
          <cell r="F16">
            <v>40</v>
          </cell>
          <cell r="G16">
            <v>100</v>
          </cell>
        </row>
        <row r="17">
          <cell r="F17">
            <v>4</v>
          </cell>
          <cell r="G17">
            <v>70</v>
          </cell>
        </row>
        <row r="22">
          <cell r="F22">
            <v>22</v>
          </cell>
          <cell r="G22">
            <v>200</v>
          </cell>
        </row>
        <row r="23">
          <cell r="G23">
            <v>0</v>
          </cell>
        </row>
        <row r="24">
          <cell r="G24">
            <v>0</v>
          </cell>
        </row>
        <row r="27">
          <cell r="F27">
            <v>15</v>
          </cell>
          <cell r="G27">
            <v>100</v>
          </cell>
        </row>
        <row r="29">
          <cell r="F29">
            <v>18</v>
          </cell>
          <cell r="G29">
            <v>90</v>
          </cell>
        </row>
        <row r="30">
          <cell r="G30">
            <v>25</v>
          </cell>
        </row>
        <row r="31">
          <cell r="G31">
            <v>0</v>
          </cell>
        </row>
        <row r="32">
          <cell r="G32">
            <v>0</v>
          </cell>
        </row>
        <row r="36">
          <cell r="G36">
            <v>25</v>
          </cell>
        </row>
        <row r="37">
          <cell r="G37">
            <v>0</v>
          </cell>
        </row>
        <row r="38">
          <cell r="G38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topLeftCell="A13" zoomScaleNormal="100" zoomScaleSheetLayoutView="100" workbookViewId="0">
      <selection activeCell="A24" sqref="A24:G25"/>
    </sheetView>
  </sheetViews>
  <sheetFormatPr baseColWidth="10" defaultRowHeight="12"/>
  <cols>
    <col min="1" max="1" width="41.44140625" customWidth="1"/>
    <col min="2" max="6" width="7.6640625" customWidth="1"/>
    <col min="7" max="7" width="7.44140625" customWidth="1"/>
  </cols>
  <sheetData>
    <row r="1" spans="1:7" s="1" customFormat="1" ht="15" customHeight="1">
      <c r="A1" s="124" t="s">
        <v>25</v>
      </c>
      <c r="B1" s="124"/>
      <c r="C1" s="124"/>
      <c r="D1" s="124"/>
      <c r="E1" s="124"/>
      <c r="F1" s="124"/>
      <c r="G1" s="124"/>
    </row>
    <row r="2" spans="1:7" s="5" customFormat="1" ht="15" customHeight="1">
      <c r="A2" s="8"/>
      <c r="B2" s="9"/>
      <c r="C2" s="9"/>
      <c r="D2" s="9"/>
      <c r="E2" s="9"/>
      <c r="F2" s="9"/>
      <c r="G2" s="3"/>
    </row>
    <row r="3" spans="1:7" s="104" customFormat="1" ht="15" customHeight="1">
      <c r="A3" s="125" t="s">
        <v>1</v>
      </c>
      <c r="B3" s="125"/>
      <c r="C3" s="125"/>
      <c r="D3" s="125"/>
      <c r="E3" s="125"/>
      <c r="F3" s="125"/>
      <c r="G3" s="125"/>
    </row>
    <row r="4" spans="1:7" ht="20.100000000000001" customHeight="1">
      <c r="A4" s="129" t="s">
        <v>8</v>
      </c>
      <c r="B4" s="121">
        <v>2017</v>
      </c>
      <c r="C4" s="121">
        <v>2018</v>
      </c>
      <c r="D4" s="121">
        <v>2019</v>
      </c>
      <c r="E4" s="121">
        <v>2020</v>
      </c>
      <c r="F4" s="121">
        <v>2021</v>
      </c>
      <c r="G4" s="121">
        <v>2022</v>
      </c>
    </row>
    <row r="5" spans="1:7" ht="5.0999999999999996" customHeight="1">
      <c r="A5" s="89"/>
      <c r="B5" s="90"/>
      <c r="C5" s="90"/>
      <c r="D5" s="91"/>
      <c r="E5" s="91"/>
      <c r="F5" s="91"/>
      <c r="G5" s="91"/>
    </row>
    <row r="6" spans="1:7" ht="18" customHeight="1">
      <c r="A6" s="92" t="s">
        <v>14</v>
      </c>
      <c r="B6" s="93" t="s">
        <v>115</v>
      </c>
      <c r="C6" s="93" t="s">
        <v>116</v>
      </c>
      <c r="D6" s="93" t="s">
        <v>117</v>
      </c>
      <c r="E6" s="93" t="s">
        <v>118</v>
      </c>
      <c r="F6" s="93" t="s">
        <v>119</v>
      </c>
      <c r="G6" s="93" t="s">
        <v>120</v>
      </c>
    </row>
    <row r="7" spans="1:7" s="1" customFormat="1" ht="18" customHeight="1">
      <c r="A7" s="94" t="s">
        <v>7</v>
      </c>
      <c r="B7" s="45">
        <v>183</v>
      </c>
      <c r="C7" s="45">
        <v>186</v>
      </c>
      <c r="D7" s="45" t="s">
        <v>132</v>
      </c>
      <c r="E7" s="95" t="s">
        <v>108</v>
      </c>
      <c r="F7" s="95">
        <v>4000</v>
      </c>
      <c r="G7" s="95">
        <v>4000</v>
      </c>
    </row>
    <row r="8" spans="1:7" ht="18" customHeight="1">
      <c r="A8" s="96" t="s">
        <v>101</v>
      </c>
      <c r="B8" s="44" t="s">
        <v>81</v>
      </c>
      <c r="C8" s="44" t="s">
        <v>81</v>
      </c>
      <c r="D8" s="45" t="s">
        <v>133</v>
      </c>
      <c r="E8" s="95" t="s">
        <v>109</v>
      </c>
      <c r="F8" s="95">
        <v>1955</v>
      </c>
      <c r="G8" s="95">
        <v>1567</v>
      </c>
    </row>
    <row r="9" spans="1:7" ht="18" customHeight="1">
      <c r="A9" s="94" t="s">
        <v>102</v>
      </c>
      <c r="B9" s="44" t="s">
        <v>81</v>
      </c>
      <c r="C9" s="44" t="s">
        <v>81</v>
      </c>
      <c r="D9" s="45" t="s">
        <v>134</v>
      </c>
      <c r="E9" s="95" t="s">
        <v>110</v>
      </c>
      <c r="F9" s="95">
        <v>1500</v>
      </c>
      <c r="G9" s="95">
        <v>1300</v>
      </c>
    </row>
    <row r="10" spans="1:7" s="5" customFormat="1" ht="18" customHeight="1">
      <c r="A10" s="97" t="s">
        <v>15</v>
      </c>
      <c r="B10" s="44" t="s">
        <v>81</v>
      </c>
      <c r="C10" s="44">
        <v>2</v>
      </c>
      <c r="D10" s="45">
        <v>715</v>
      </c>
      <c r="E10" s="95">
        <v>53</v>
      </c>
      <c r="F10" s="95">
        <v>38</v>
      </c>
      <c r="G10" s="95">
        <v>30</v>
      </c>
    </row>
    <row r="11" spans="1:7" s="5" customFormat="1" ht="18" customHeight="1">
      <c r="A11" s="94" t="s">
        <v>20</v>
      </c>
      <c r="B11" s="47">
        <v>557</v>
      </c>
      <c r="C11" s="44">
        <v>550</v>
      </c>
      <c r="D11" s="45">
        <v>539</v>
      </c>
      <c r="E11" s="98">
        <v>550</v>
      </c>
      <c r="F11" s="98">
        <v>500</v>
      </c>
      <c r="G11" s="98">
        <v>500</v>
      </c>
    </row>
    <row r="12" spans="1:7" s="5" customFormat="1" ht="18" customHeight="1">
      <c r="A12" s="94" t="s">
        <v>82</v>
      </c>
      <c r="B12" s="44" t="s">
        <v>81</v>
      </c>
      <c r="C12" s="44" t="s">
        <v>81</v>
      </c>
      <c r="D12" s="45">
        <v>217</v>
      </c>
      <c r="E12" s="98">
        <v>502</v>
      </c>
      <c r="F12" s="98">
        <v>490</v>
      </c>
      <c r="G12" s="98">
        <v>550</v>
      </c>
    </row>
    <row r="13" spans="1:7" s="1" customFormat="1" ht="18" customHeight="1">
      <c r="A13" s="94" t="s">
        <v>17</v>
      </c>
      <c r="B13" s="99" t="s">
        <v>123</v>
      </c>
      <c r="C13" s="99" t="s">
        <v>124</v>
      </c>
      <c r="D13" s="99" t="s">
        <v>128</v>
      </c>
      <c r="E13" s="99" t="s">
        <v>111</v>
      </c>
      <c r="F13" s="99">
        <v>6433</v>
      </c>
      <c r="G13" s="99">
        <v>633</v>
      </c>
    </row>
    <row r="14" spans="1:7" ht="18" customHeight="1">
      <c r="A14" s="94" t="s">
        <v>98</v>
      </c>
      <c r="B14" s="48" t="s">
        <v>121</v>
      </c>
      <c r="C14" s="49" t="s">
        <v>125</v>
      </c>
      <c r="D14" s="53" t="s">
        <v>129</v>
      </c>
      <c r="E14" s="100" t="s">
        <v>112</v>
      </c>
      <c r="F14" s="100">
        <v>700</v>
      </c>
      <c r="G14" s="100">
        <v>600</v>
      </c>
    </row>
    <row r="15" spans="1:7" ht="18" customHeight="1">
      <c r="A15" s="101" t="s">
        <v>99</v>
      </c>
      <c r="B15" s="48" t="s">
        <v>122</v>
      </c>
      <c r="C15" s="49" t="s">
        <v>126</v>
      </c>
      <c r="D15" s="53" t="s">
        <v>130</v>
      </c>
      <c r="E15" s="102" t="s">
        <v>113</v>
      </c>
      <c r="F15" s="102">
        <v>2677</v>
      </c>
      <c r="G15" s="102">
        <v>2300</v>
      </c>
    </row>
    <row r="16" spans="1:7" ht="18" customHeight="1">
      <c r="A16" s="94" t="s">
        <v>100</v>
      </c>
      <c r="B16" s="48">
        <v>977</v>
      </c>
      <c r="C16" s="49" t="s">
        <v>127</v>
      </c>
      <c r="D16" s="53" t="s">
        <v>131</v>
      </c>
      <c r="E16" s="100" t="s">
        <v>114</v>
      </c>
      <c r="F16" s="100">
        <v>944</v>
      </c>
      <c r="G16" s="100">
        <v>700</v>
      </c>
    </row>
    <row r="17" spans="1:7" ht="3.75" customHeight="1">
      <c r="A17" s="103"/>
      <c r="B17" s="103"/>
      <c r="C17" s="103"/>
      <c r="D17" s="103"/>
      <c r="E17" s="103"/>
      <c r="F17" s="103"/>
      <c r="G17" s="103"/>
    </row>
    <row r="18" spans="1:7" ht="15" customHeight="1">
      <c r="A18" s="126" t="s">
        <v>78</v>
      </c>
      <c r="B18" s="126"/>
      <c r="C18" s="126"/>
      <c r="D18" s="126"/>
      <c r="E18" s="126"/>
      <c r="F18" s="126"/>
      <c r="G18" s="126"/>
    </row>
    <row r="19" spans="1:7" ht="15" customHeight="1">
      <c r="A19" s="13"/>
      <c r="B19" s="17"/>
      <c r="C19" s="18"/>
      <c r="D19" s="18"/>
      <c r="E19" s="18"/>
      <c r="F19" s="18"/>
      <c r="G19" s="3"/>
    </row>
    <row r="20" spans="1:7" s="1" customFormat="1" ht="15" customHeight="1">
      <c r="A20" s="124" t="s">
        <v>26</v>
      </c>
      <c r="B20" s="124"/>
      <c r="C20" s="124"/>
      <c r="D20" s="124"/>
      <c r="E20" s="124"/>
      <c r="F20" s="124"/>
      <c r="G20" s="124"/>
    </row>
    <row r="21" spans="1:7" s="5" customFormat="1" ht="15" customHeight="1">
      <c r="A21" s="8"/>
      <c r="B21" s="9"/>
      <c r="C21" s="9"/>
      <c r="D21" s="9"/>
      <c r="E21" s="9"/>
      <c r="F21" s="9"/>
      <c r="G21" s="3"/>
    </row>
    <row r="22" spans="1:7" ht="15" customHeight="1">
      <c r="A22" s="13"/>
      <c r="B22" s="10"/>
      <c r="C22" s="10"/>
      <c r="D22" s="10"/>
      <c r="E22" s="10"/>
      <c r="G22" s="3"/>
    </row>
    <row r="23" spans="1:7" ht="22.5" customHeight="1">
      <c r="A23" s="125" t="s">
        <v>1</v>
      </c>
      <c r="B23" s="125"/>
      <c r="C23" s="125"/>
      <c r="D23" s="125"/>
      <c r="E23" s="125"/>
      <c r="F23" s="125"/>
      <c r="G23" s="125"/>
    </row>
    <row r="24" spans="1:7">
      <c r="A24" s="130" t="s">
        <v>8</v>
      </c>
      <c r="B24" s="131">
        <v>2017</v>
      </c>
      <c r="C24" s="131">
        <v>2018</v>
      </c>
      <c r="D24" s="131">
        <v>2019</v>
      </c>
      <c r="E24" s="131">
        <v>2020</v>
      </c>
      <c r="F24" s="131">
        <v>2021</v>
      </c>
      <c r="G24" s="131">
        <v>2022</v>
      </c>
    </row>
    <row r="25" spans="1:7" s="105" customFormat="1" ht="20.100000000000001" customHeight="1">
      <c r="A25" s="130"/>
      <c r="B25" s="131"/>
      <c r="C25" s="131"/>
      <c r="D25" s="131"/>
      <c r="E25" s="131"/>
      <c r="F25" s="131"/>
      <c r="G25" s="131"/>
    </row>
    <row r="26" spans="1:7" ht="5.0999999999999996" customHeight="1">
      <c r="A26" s="75"/>
      <c r="B26" s="76"/>
      <c r="C26" s="76"/>
      <c r="D26" s="76"/>
      <c r="E26" s="75"/>
      <c r="F26" s="75"/>
      <c r="G26" s="75"/>
    </row>
    <row r="27" spans="1:7" s="2" customFormat="1" ht="20.100000000000001" customHeight="1">
      <c r="A27" s="106" t="s">
        <v>0</v>
      </c>
      <c r="B27" s="107">
        <f t="shared" ref="B27:F27" si="0">SUM(B28:B34)</f>
        <v>610</v>
      </c>
      <c r="C27" s="107">
        <f t="shared" si="0"/>
        <v>729</v>
      </c>
      <c r="D27" s="107">
        <f t="shared" si="0"/>
        <v>649</v>
      </c>
      <c r="E27" s="107">
        <v>1305</v>
      </c>
      <c r="F27" s="107">
        <f t="shared" si="0"/>
        <v>1080</v>
      </c>
      <c r="G27" s="107">
        <f t="shared" ref="G27" si="1">SUM(G28:G34)</f>
        <v>973</v>
      </c>
    </row>
    <row r="28" spans="1:7" ht="20.100000000000001" customHeight="1">
      <c r="A28" s="101" t="s">
        <v>18</v>
      </c>
      <c r="B28" s="49" t="s">
        <v>81</v>
      </c>
      <c r="C28" s="49" t="s">
        <v>83</v>
      </c>
      <c r="D28" s="53" t="s">
        <v>83</v>
      </c>
      <c r="E28" s="98">
        <v>606</v>
      </c>
      <c r="F28" s="98">
        <v>500</v>
      </c>
      <c r="G28" s="98">
        <v>366</v>
      </c>
    </row>
    <row r="29" spans="1:7" ht="20.100000000000001" customHeight="1">
      <c r="A29" s="108" t="s">
        <v>10</v>
      </c>
      <c r="B29" s="49">
        <v>87</v>
      </c>
      <c r="C29" s="49">
        <v>77</v>
      </c>
      <c r="D29" s="53">
        <v>100</v>
      </c>
      <c r="E29" s="89">
        <v>84</v>
      </c>
      <c r="F29" s="89">
        <v>94</v>
      </c>
      <c r="G29" s="89">
        <v>78</v>
      </c>
    </row>
    <row r="30" spans="1:7" ht="20.100000000000001" customHeight="1">
      <c r="A30" s="108" t="s">
        <v>11</v>
      </c>
      <c r="B30" s="49">
        <v>142</v>
      </c>
      <c r="C30" s="49">
        <v>103</v>
      </c>
      <c r="D30" s="53">
        <v>154</v>
      </c>
      <c r="E30" s="89">
        <v>108</v>
      </c>
      <c r="F30" s="89">
        <v>135</v>
      </c>
      <c r="G30" s="89">
        <v>145</v>
      </c>
    </row>
    <row r="31" spans="1:7" ht="20.100000000000001" customHeight="1">
      <c r="A31" s="108" t="s">
        <v>12</v>
      </c>
      <c r="B31" s="49">
        <v>356</v>
      </c>
      <c r="C31" s="49">
        <v>394</v>
      </c>
      <c r="D31" s="53">
        <v>335</v>
      </c>
      <c r="E31" s="89">
        <v>408</v>
      </c>
      <c r="F31" s="89">
        <v>300</v>
      </c>
      <c r="G31" s="89">
        <v>333</v>
      </c>
    </row>
    <row r="32" spans="1:7" ht="20.100000000000001" customHeight="1">
      <c r="A32" s="94" t="s">
        <v>22</v>
      </c>
      <c r="B32" s="49">
        <v>15</v>
      </c>
      <c r="C32" s="49">
        <v>77</v>
      </c>
      <c r="D32" s="53">
        <v>1</v>
      </c>
      <c r="E32" s="89">
        <v>16</v>
      </c>
      <c r="F32" s="89">
        <v>1</v>
      </c>
      <c r="G32" s="89">
        <v>1</v>
      </c>
    </row>
    <row r="33" spans="1:7" ht="20.100000000000001" customHeight="1">
      <c r="A33" s="94" t="s">
        <v>21</v>
      </c>
      <c r="B33" s="49" t="s">
        <v>81</v>
      </c>
      <c r="C33" s="49">
        <v>72</v>
      </c>
      <c r="D33" s="53">
        <v>44</v>
      </c>
      <c r="E33" s="89">
        <v>67</v>
      </c>
      <c r="F33" s="89">
        <v>40</v>
      </c>
      <c r="G33" s="89">
        <v>40</v>
      </c>
    </row>
    <row r="34" spans="1:7" ht="20.100000000000001" customHeight="1">
      <c r="A34" s="109" t="s">
        <v>13</v>
      </c>
      <c r="B34" s="49">
        <v>10</v>
      </c>
      <c r="C34" s="49">
        <v>6</v>
      </c>
      <c r="D34" s="53">
        <v>15</v>
      </c>
      <c r="E34" s="89">
        <v>6</v>
      </c>
      <c r="F34" s="89">
        <v>10</v>
      </c>
      <c r="G34" s="89">
        <v>10</v>
      </c>
    </row>
    <row r="35" spans="1:7" ht="1.5" customHeight="1">
      <c r="A35" s="110" t="s">
        <v>2</v>
      </c>
      <c r="B35" s="110"/>
      <c r="C35" s="110"/>
      <c r="D35" s="110"/>
      <c r="E35" s="110" t="s">
        <v>4</v>
      </c>
      <c r="F35" s="110"/>
      <c r="G35" s="110"/>
    </row>
    <row r="36" spans="1:7" ht="15" customHeight="1">
      <c r="A36" s="123" t="s">
        <v>79</v>
      </c>
      <c r="B36" s="123"/>
      <c r="C36" s="123"/>
      <c r="D36" s="123"/>
      <c r="E36" s="123"/>
      <c r="F36" s="123"/>
      <c r="G36" s="123"/>
    </row>
    <row r="37" spans="1:7" ht="15" customHeight="1">
      <c r="A37" s="3"/>
      <c r="B37" s="3"/>
      <c r="C37" s="3"/>
      <c r="D37" s="3"/>
      <c r="E37" s="3"/>
      <c r="F37" s="3"/>
      <c r="G37" s="3"/>
    </row>
    <row r="38" spans="1:7" ht="15" customHeight="1">
      <c r="A38" s="3"/>
      <c r="B38" s="3" t="s">
        <v>3</v>
      </c>
      <c r="C38" s="3"/>
      <c r="D38" s="3"/>
      <c r="E38" s="3"/>
      <c r="F38" s="3"/>
      <c r="G38" s="3"/>
    </row>
    <row r="39" spans="1:7" ht="15" customHeight="1">
      <c r="A39" s="3"/>
      <c r="B39" s="3"/>
      <c r="C39" s="3" t="s">
        <v>5</v>
      </c>
      <c r="D39" s="3"/>
      <c r="E39" s="3"/>
      <c r="F39" s="3"/>
      <c r="G39" s="3"/>
    </row>
    <row r="40" spans="1:7" ht="15" customHeight="1">
      <c r="A40" s="4"/>
      <c r="B40" s="4"/>
      <c r="C40" s="4"/>
      <c r="D40" s="4"/>
      <c r="E40" s="4"/>
      <c r="F40" s="4"/>
      <c r="G40" s="3"/>
    </row>
    <row r="41" spans="1:7" ht="15" customHeight="1">
      <c r="A41" s="3"/>
      <c r="B41" s="3"/>
      <c r="C41" s="3"/>
      <c r="D41" s="3"/>
      <c r="E41" s="3"/>
      <c r="F41" s="3"/>
      <c r="G41" s="3"/>
    </row>
    <row r="42" spans="1:7" ht="15" customHeight="1">
      <c r="A42" s="3"/>
      <c r="B42" s="3"/>
      <c r="C42" s="3"/>
      <c r="D42" s="3"/>
      <c r="E42" s="3"/>
      <c r="F42" s="3"/>
      <c r="G42" s="3"/>
    </row>
    <row r="43" spans="1:7" ht="15" customHeight="1">
      <c r="A43" s="3"/>
      <c r="B43" s="3"/>
      <c r="C43" s="3"/>
      <c r="D43" s="3"/>
      <c r="E43" s="3"/>
      <c r="F43" s="3"/>
      <c r="G43" s="3"/>
    </row>
    <row r="44" spans="1:7" ht="15" customHeight="1">
      <c r="A44" s="3"/>
      <c r="B44" s="3"/>
      <c r="C44" s="3"/>
      <c r="D44" s="3"/>
      <c r="E44" s="3"/>
      <c r="F44" s="3"/>
      <c r="G44" s="3"/>
    </row>
    <row r="45" spans="1:7" ht="15" customHeight="1">
      <c r="A45" s="3"/>
      <c r="B45" s="3"/>
      <c r="C45" s="3"/>
      <c r="D45" s="3"/>
      <c r="E45" s="3"/>
      <c r="F45" s="3"/>
      <c r="G45" s="3"/>
    </row>
    <row r="46" spans="1:7" ht="15" customHeight="1">
      <c r="A46" s="3"/>
      <c r="B46" s="3"/>
      <c r="C46" s="3"/>
      <c r="D46" s="3"/>
      <c r="E46" s="3"/>
      <c r="F46" s="3"/>
      <c r="G46" s="3"/>
    </row>
    <row r="47" spans="1:7" ht="15" customHeight="1">
      <c r="A47" s="3"/>
      <c r="B47" s="3"/>
      <c r="C47" s="3"/>
      <c r="D47" s="3"/>
      <c r="E47" s="3"/>
      <c r="F47" s="3"/>
      <c r="G47" s="3"/>
    </row>
    <row r="48" spans="1:7" ht="15" customHeight="1">
      <c r="A48" s="3"/>
      <c r="B48" s="3"/>
      <c r="C48" s="3"/>
      <c r="D48" s="3"/>
      <c r="E48" s="3"/>
      <c r="F48" s="3"/>
      <c r="G48" s="3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  <row r="56" spans="1:6">
      <c r="A56" s="1"/>
      <c r="B56" s="1"/>
      <c r="C56" s="1"/>
      <c r="D56" s="1"/>
      <c r="E56" s="1"/>
      <c r="F56" s="1"/>
    </row>
    <row r="57" spans="1:6">
      <c r="A57" s="1"/>
      <c r="B57" s="1"/>
      <c r="C57" s="1"/>
      <c r="D57" s="1"/>
      <c r="E57" s="1"/>
      <c r="F57" s="1"/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</sheetData>
  <mergeCells count="13">
    <mergeCell ref="A36:G36"/>
    <mergeCell ref="A1:G1"/>
    <mergeCell ref="A3:G3"/>
    <mergeCell ref="A18:G18"/>
    <mergeCell ref="A20:G20"/>
    <mergeCell ref="A23:G23"/>
    <mergeCell ref="A24:A25"/>
    <mergeCell ref="B24:B25"/>
    <mergeCell ref="C24:C25"/>
    <mergeCell ref="D24:D25"/>
    <mergeCell ref="E24:E25"/>
    <mergeCell ref="F24:F25"/>
    <mergeCell ref="G24:G25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showGridLines="0" topLeftCell="A25" zoomScaleNormal="100" zoomScaleSheetLayoutView="100" workbookViewId="0">
      <selection activeCell="J24" sqref="J24"/>
    </sheetView>
  </sheetViews>
  <sheetFormatPr baseColWidth="10" defaultColWidth="10" defaultRowHeight="15"/>
  <cols>
    <col min="1" max="1" width="31.33203125" style="36" customWidth="1"/>
    <col min="2" max="2" width="9.109375" style="36" customWidth="1"/>
    <col min="3" max="3" width="11.88671875" style="36" customWidth="1"/>
    <col min="4" max="4" width="10.109375" style="36" customWidth="1"/>
    <col min="5" max="5" width="7.6640625" style="36" customWidth="1"/>
    <col min="6" max="6" width="9" style="36" customWidth="1"/>
    <col min="7" max="7" width="8.6640625" style="36" customWidth="1"/>
    <col min="8" max="16384" width="10" style="25"/>
  </cols>
  <sheetData>
    <row r="1" spans="1:12" s="24" customFormat="1" ht="15" customHeight="1">
      <c r="A1" s="127" t="s">
        <v>135</v>
      </c>
      <c r="B1" s="127"/>
      <c r="C1" s="127"/>
      <c r="D1" s="127"/>
      <c r="E1" s="127"/>
      <c r="F1" s="127"/>
      <c r="G1" s="127"/>
      <c r="H1" s="7"/>
      <c r="I1" s="7"/>
    </row>
    <row r="2" spans="1:12" s="24" customFormat="1" ht="9.9" customHeight="1">
      <c r="A2" s="20"/>
      <c r="B2" s="20"/>
      <c r="C2" s="20"/>
      <c r="D2" s="20"/>
      <c r="E2" s="23"/>
      <c r="F2" s="20"/>
      <c r="G2" s="20"/>
      <c r="H2" s="7"/>
      <c r="I2" s="7"/>
    </row>
    <row r="3" spans="1:12" ht="15" customHeight="1">
      <c r="A3" s="128" t="s">
        <v>1</v>
      </c>
      <c r="B3" s="128"/>
      <c r="C3" s="128"/>
      <c r="D3" s="128"/>
      <c r="E3" s="128"/>
      <c r="F3" s="128"/>
      <c r="G3" s="128"/>
      <c r="H3" s="6"/>
      <c r="I3" s="6"/>
    </row>
    <row r="4" spans="1:12" ht="14.1" customHeight="1">
      <c r="A4" s="79"/>
      <c r="B4" s="80"/>
      <c r="C4" s="81"/>
      <c r="D4" s="82" t="s">
        <v>84</v>
      </c>
      <c r="E4" s="81"/>
      <c r="F4" s="82" t="s">
        <v>85</v>
      </c>
      <c r="G4" s="83"/>
      <c r="H4" s="26"/>
      <c r="I4" s="26"/>
    </row>
    <row r="5" spans="1:12" s="29" customFormat="1" ht="14.1" customHeight="1">
      <c r="A5" s="72" t="s">
        <v>8</v>
      </c>
      <c r="B5" s="73" t="s">
        <v>6</v>
      </c>
      <c r="C5" s="73" t="s">
        <v>86</v>
      </c>
      <c r="D5" s="73" t="s">
        <v>87</v>
      </c>
      <c r="E5" s="73" t="s">
        <v>88</v>
      </c>
      <c r="F5" s="82" t="s">
        <v>89</v>
      </c>
      <c r="G5" s="82" t="s">
        <v>90</v>
      </c>
      <c r="H5" s="26"/>
      <c r="I5" s="26"/>
    </row>
    <row r="6" spans="1:12" s="29" customFormat="1" ht="5.0999999999999996" customHeight="1">
      <c r="A6" s="78"/>
      <c r="B6" s="82"/>
      <c r="C6" s="82"/>
      <c r="D6" s="82"/>
      <c r="E6" s="82"/>
      <c r="F6" s="82"/>
      <c r="G6" s="82"/>
      <c r="H6" s="26"/>
      <c r="I6" s="26"/>
    </row>
    <row r="7" spans="1:12" s="29" customFormat="1" ht="5.0999999999999996" customHeight="1">
      <c r="A7" s="27"/>
      <c r="B7" s="28"/>
      <c r="C7" s="28"/>
      <c r="D7" s="28"/>
      <c r="E7" s="28"/>
      <c r="F7" s="28"/>
      <c r="G7" s="28"/>
      <c r="H7" s="26"/>
      <c r="I7" s="26"/>
    </row>
    <row r="8" spans="1:12" s="30" customFormat="1" ht="14.1" customHeight="1">
      <c r="A8" s="84" t="s">
        <v>14</v>
      </c>
      <c r="B8" s="74" t="s">
        <v>136</v>
      </c>
      <c r="C8" s="74">
        <v>629</v>
      </c>
      <c r="D8" s="74" t="s">
        <v>137</v>
      </c>
      <c r="E8" s="74" t="s">
        <v>137</v>
      </c>
      <c r="F8" s="74">
        <v>490</v>
      </c>
      <c r="G8" s="74">
        <v>787</v>
      </c>
      <c r="H8" s="6"/>
      <c r="I8" s="6"/>
    </row>
    <row r="9" spans="1:12" s="30" customFormat="1" ht="14.1" customHeight="1">
      <c r="A9" s="22" t="s">
        <v>7</v>
      </c>
      <c r="B9" s="15">
        <v>260</v>
      </c>
      <c r="C9" s="48">
        <v>10</v>
      </c>
      <c r="D9" s="48">
        <v>37</v>
      </c>
      <c r="E9" s="48">
        <v>46</v>
      </c>
      <c r="F9" s="48">
        <v>10</v>
      </c>
      <c r="G9" s="48">
        <v>62</v>
      </c>
      <c r="H9" s="31"/>
      <c r="I9" s="31"/>
      <c r="J9" s="31"/>
      <c r="K9" s="31"/>
      <c r="L9" s="31"/>
    </row>
    <row r="10" spans="1:12" s="30" customFormat="1" ht="14.1" customHeight="1">
      <c r="A10" s="37" t="s">
        <v>101</v>
      </c>
      <c r="B10" s="15" t="s">
        <v>140</v>
      </c>
      <c r="C10" s="48">
        <v>10</v>
      </c>
      <c r="D10" s="47" t="s">
        <v>139</v>
      </c>
      <c r="E10" s="47">
        <v>46</v>
      </c>
      <c r="F10" s="47">
        <v>10</v>
      </c>
      <c r="G10" s="47">
        <v>10</v>
      </c>
      <c r="H10" s="31"/>
      <c r="I10" s="31"/>
      <c r="J10" s="31"/>
      <c r="K10" s="31"/>
      <c r="L10" s="31"/>
    </row>
    <row r="11" spans="1:12" s="30" customFormat="1" ht="14.1" customHeight="1">
      <c r="A11" s="22" t="s">
        <v>102</v>
      </c>
      <c r="B11" s="15" t="s">
        <v>138</v>
      </c>
      <c r="C11" s="49" t="s">
        <v>81</v>
      </c>
      <c r="D11" s="44" t="s">
        <v>141</v>
      </c>
      <c r="E11" s="44" t="s">
        <v>81</v>
      </c>
      <c r="F11" s="44" t="s">
        <v>81</v>
      </c>
      <c r="G11" s="44">
        <v>52</v>
      </c>
      <c r="H11" s="31"/>
      <c r="I11" s="31"/>
      <c r="J11" s="31"/>
      <c r="K11" s="31"/>
      <c r="L11" s="31"/>
    </row>
    <row r="12" spans="1:12" s="30" customFormat="1" ht="14.1" customHeight="1">
      <c r="A12" s="22" t="s">
        <v>15</v>
      </c>
      <c r="B12" s="15">
        <v>117</v>
      </c>
      <c r="C12" s="49" t="s">
        <v>81</v>
      </c>
      <c r="D12" s="44" t="s">
        <v>81</v>
      </c>
      <c r="E12" s="44" t="s">
        <v>81</v>
      </c>
      <c r="F12" s="44" t="s">
        <v>81</v>
      </c>
      <c r="G12" s="44">
        <v>48</v>
      </c>
      <c r="H12" s="31"/>
      <c r="I12" s="31"/>
      <c r="J12" s="31"/>
      <c r="K12" s="31"/>
      <c r="L12" s="31"/>
    </row>
    <row r="13" spans="1:12" s="57" customFormat="1" ht="14.1" customHeight="1">
      <c r="A13" s="55" t="s">
        <v>16</v>
      </c>
      <c r="B13" s="15">
        <v>5</v>
      </c>
      <c r="C13" s="59" t="s">
        <v>81</v>
      </c>
      <c r="D13" s="59" t="s">
        <v>81</v>
      </c>
      <c r="E13" s="60" t="s">
        <v>81</v>
      </c>
      <c r="F13" s="59" t="s">
        <v>81</v>
      </c>
      <c r="G13" s="60" t="s">
        <v>81</v>
      </c>
      <c r="H13" s="56"/>
      <c r="I13" s="56"/>
      <c r="J13" s="56"/>
      <c r="K13" s="56"/>
      <c r="L13" s="56"/>
    </row>
    <row r="14" spans="1:12" s="30" customFormat="1" ht="14.1" customHeight="1">
      <c r="A14" s="22" t="s">
        <v>21</v>
      </c>
      <c r="B14" s="47">
        <f>C14+D14+F14+G14+B39+C39+D39+E39+F39+G39</f>
        <v>150</v>
      </c>
      <c r="C14" s="65">
        <v>21</v>
      </c>
      <c r="D14" s="61">
        <v>12</v>
      </c>
      <c r="E14" s="61">
        <v>3</v>
      </c>
      <c r="F14" s="61">
        <v>2</v>
      </c>
      <c r="G14" s="61">
        <v>5</v>
      </c>
      <c r="H14" s="31"/>
      <c r="I14" s="31"/>
      <c r="J14" s="31"/>
      <c r="K14" s="31"/>
      <c r="L14" s="31"/>
    </row>
    <row r="15" spans="1:12" s="30" customFormat="1" ht="14.1" customHeight="1">
      <c r="A15" s="11" t="s">
        <v>17</v>
      </c>
      <c r="B15" s="15">
        <f>C15+D15+F15+G15+B40+C40+D40+E40+F40+G40</f>
        <v>13800</v>
      </c>
      <c r="C15" s="58">
        <f>SUM(C16+C17+C18)</f>
        <v>598</v>
      </c>
      <c r="D15" s="58">
        <v>6108</v>
      </c>
      <c r="E15" s="58">
        <v>1160</v>
      </c>
      <c r="F15" s="58">
        <v>478</v>
      </c>
      <c r="G15" s="58">
        <v>672</v>
      </c>
      <c r="H15" s="31"/>
      <c r="I15" s="31"/>
      <c r="J15" s="31"/>
      <c r="K15" s="31"/>
      <c r="L15" s="31"/>
    </row>
    <row r="16" spans="1:12" s="30" customFormat="1" ht="14.1" customHeight="1">
      <c r="A16" s="11" t="s">
        <v>103</v>
      </c>
      <c r="B16" s="15" t="s">
        <v>144</v>
      </c>
      <c r="C16" s="46">
        <v>59</v>
      </c>
      <c r="D16" s="47" t="s">
        <v>143</v>
      </c>
      <c r="E16" s="47">
        <v>210</v>
      </c>
      <c r="F16" s="47">
        <v>175</v>
      </c>
      <c r="G16" s="47">
        <v>82</v>
      </c>
      <c r="H16" s="31"/>
      <c r="I16" s="31"/>
      <c r="J16" s="31"/>
      <c r="K16" s="31"/>
      <c r="L16" s="31"/>
    </row>
    <row r="17" spans="1:12" s="30" customFormat="1" ht="14.1" customHeight="1">
      <c r="A17" s="13" t="s">
        <v>104</v>
      </c>
      <c r="B17" s="15" t="s">
        <v>145</v>
      </c>
      <c r="C17" s="46">
        <v>422</v>
      </c>
      <c r="D17" s="47" t="s">
        <v>147</v>
      </c>
      <c r="E17" s="47">
        <v>750</v>
      </c>
      <c r="F17" s="47">
        <v>208</v>
      </c>
      <c r="G17" s="47">
        <v>520</v>
      </c>
      <c r="H17" s="31"/>
      <c r="I17" s="31"/>
      <c r="J17" s="31"/>
      <c r="K17" s="31"/>
      <c r="L17" s="31"/>
    </row>
    <row r="18" spans="1:12" s="32" customFormat="1" ht="14.1" customHeight="1">
      <c r="A18" s="11" t="s">
        <v>105</v>
      </c>
      <c r="B18" s="15" t="s">
        <v>146</v>
      </c>
      <c r="C18" s="46">
        <v>117</v>
      </c>
      <c r="D18" s="47" t="s">
        <v>148</v>
      </c>
      <c r="E18" s="47">
        <v>200</v>
      </c>
      <c r="F18" s="47">
        <v>95</v>
      </c>
      <c r="G18" s="47">
        <v>69</v>
      </c>
      <c r="H18" s="31"/>
      <c r="I18" s="31"/>
      <c r="J18" s="31"/>
      <c r="K18" s="31"/>
      <c r="L18" s="31"/>
    </row>
    <row r="19" spans="1:12" s="32" customFormat="1" ht="14.1" customHeight="1">
      <c r="A19" s="84" t="s">
        <v>27</v>
      </c>
      <c r="B19" s="77" t="s">
        <v>142</v>
      </c>
      <c r="C19" s="77">
        <v>88</v>
      </c>
      <c r="D19" s="77">
        <v>180</v>
      </c>
      <c r="E19" s="77">
        <v>79</v>
      </c>
      <c r="F19" s="77">
        <v>97</v>
      </c>
      <c r="G19" s="77">
        <v>89</v>
      </c>
      <c r="H19" s="31"/>
      <c r="I19" s="31"/>
      <c r="J19" s="31"/>
      <c r="K19" s="31"/>
      <c r="L19" s="31"/>
    </row>
    <row r="20" spans="1:12" s="32" customFormat="1" ht="14.1" customHeight="1">
      <c r="A20" s="22" t="s">
        <v>18</v>
      </c>
      <c r="B20" s="12">
        <f>D20+C20+E20+F20+G20+B45+C45+D45+E45+F45+G45</f>
        <v>574</v>
      </c>
      <c r="C20" s="49">
        <v>84</v>
      </c>
      <c r="D20" s="49">
        <v>40</v>
      </c>
      <c r="E20" s="46">
        <v>37</v>
      </c>
      <c r="F20" s="49">
        <v>45</v>
      </c>
      <c r="G20" s="49">
        <v>43</v>
      </c>
      <c r="H20" s="31"/>
      <c r="I20" s="31"/>
      <c r="J20" s="31"/>
      <c r="K20" s="31"/>
      <c r="L20" s="31"/>
    </row>
    <row r="21" spans="1:12" s="32" customFormat="1" ht="14.1" customHeight="1">
      <c r="A21" s="22" t="s">
        <v>19</v>
      </c>
      <c r="B21" s="12">
        <f>D21+C21+E21+F21+G21+B46+C46+D46+E46+F46+G46</f>
        <v>82</v>
      </c>
      <c r="C21" s="47">
        <v>6</v>
      </c>
      <c r="D21" s="48">
        <v>5</v>
      </c>
      <c r="E21" s="69">
        <v>6</v>
      </c>
      <c r="F21" s="47">
        <v>7</v>
      </c>
      <c r="G21" s="47">
        <v>6</v>
      </c>
      <c r="H21" s="31"/>
      <c r="I21" s="31"/>
      <c r="J21" s="31"/>
      <c r="K21" s="31"/>
      <c r="L21" s="31"/>
    </row>
    <row r="22" spans="1:12" s="32" customFormat="1" ht="14.1" customHeight="1">
      <c r="A22" s="22" t="s">
        <v>9</v>
      </c>
      <c r="B22" s="12">
        <f>D22+C22+E22+F22+G22+B47+C47+D47+E47+F47+G47</f>
        <v>118</v>
      </c>
      <c r="C22" s="47">
        <v>15</v>
      </c>
      <c r="D22" s="48">
        <v>8</v>
      </c>
      <c r="E22" s="69">
        <v>5</v>
      </c>
      <c r="F22" s="47">
        <v>6</v>
      </c>
      <c r="G22" s="47">
        <v>11</v>
      </c>
      <c r="H22" s="31"/>
      <c r="I22" s="31"/>
      <c r="J22" s="31"/>
      <c r="K22" s="31"/>
      <c r="L22" s="31"/>
    </row>
    <row r="23" spans="1:12" s="32" customFormat="1" ht="14.1" customHeight="1">
      <c r="A23" s="22" t="s">
        <v>12</v>
      </c>
      <c r="B23" s="12">
        <f>D23+C23+E23+F23+G23+B48+C48+D48+E48+F48+G48</f>
        <v>408</v>
      </c>
      <c r="C23" s="47">
        <v>59</v>
      </c>
      <c r="D23" s="48">
        <v>27</v>
      </c>
      <c r="E23" s="69">
        <v>28</v>
      </c>
      <c r="F23" s="47">
        <v>32</v>
      </c>
      <c r="G23" s="47">
        <v>24</v>
      </c>
      <c r="H23" s="31"/>
      <c r="I23" s="31"/>
      <c r="J23" s="31"/>
      <c r="K23" s="31"/>
      <c r="L23" s="31"/>
    </row>
    <row r="24" spans="1:12" s="32" customFormat="1" ht="14.1" customHeight="1">
      <c r="A24" s="11" t="s">
        <v>23</v>
      </c>
      <c r="B24" s="12">
        <v>16</v>
      </c>
      <c r="C24" s="44">
        <v>4</v>
      </c>
      <c r="D24" s="49" t="s">
        <v>81</v>
      </c>
      <c r="E24" s="54" t="s">
        <v>81</v>
      </c>
      <c r="F24" s="54" t="s">
        <v>81</v>
      </c>
      <c r="G24" s="54" t="s">
        <v>81</v>
      </c>
      <c r="H24" s="31"/>
      <c r="I24" s="31"/>
      <c r="J24" s="31"/>
      <c r="K24" s="31"/>
      <c r="L24" s="31"/>
    </row>
    <row r="25" spans="1:12" s="32" customFormat="1" ht="14.1" customHeight="1">
      <c r="A25" s="22" t="s">
        <v>21</v>
      </c>
      <c r="B25" s="12">
        <v>28</v>
      </c>
      <c r="C25" s="44">
        <v>9</v>
      </c>
      <c r="D25" s="50">
        <v>6</v>
      </c>
      <c r="E25" s="54">
        <v>3</v>
      </c>
      <c r="F25" s="44">
        <v>5</v>
      </c>
      <c r="G25" s="44">
        <v>5</v>
      </c>
      <c r="H25" s="31"/>
      <c r="I25" s="31"/>
      <c r="J25" s="31"/>
      <c r="K25" s="31"/>
      <c r="L25" s="31"/>
    </row>
    <row r="26" spans="1:12" ht="14.1" customHeight="1">
      <c r="A26" s="22" t="s">
        <v>15</v>
      </c>
      <c r="B26" s="12">
        <v>9</v>
      </c>
      <c r="C26" s="49">
        <v>3</v>
      </c>
      <c r="D26" s="49">
        <v>2</v>
      </c>
      <c r="E26" s="46" t="s">
        <v>81</v>
      </c>
      <c r="F26" s="49">
        <v>2</v>
      </c>
      <c r="G26" s="49" t="s">
        <v>81</v>
      </c>
      <c r="H26" s="31"/>
      <c r="I26" s="31"/>
      <c r="J26" s="31"/>
      <c r="K26" s="31"/>
    </row>
    <row r="27" spans="1:12" s="32" customFormat="1" ht="3.75" customHeight="1">
      <c r="A27" s="27"/>
      <c r="B27" s="14"/>
      <c r="C27" s="27"/>
      <c r="D27" s="27"/>
      <c r="E27" s="27"/>
      <c r="F27" s="27"/>
      <c r="G27" s="27"/>
      <c r="H27" s="31"/>
      <c r="I27" s="31"/>
      <c r="J27" s="31"/>
      <c r="K27" s="31"/>
    </row>
    <row r="28" spans="1:12" s="32" customFormat="1" ht="5.0999999999999996" customHeight="1">
      <c r="A28" s="78"/>
      <c r="B28" s="78"/>
      <c r="C28" s="78"/>
      <c r="D28" s="78"/>
      <c r="E28" s="78"/>
      <c r="F28" s="78"/>
      <c r="G28" s="78"/>
      <c r="H28" s="6"/>
      <c r="I28" s="6"/>
    </row>
    <row r="29" spans="1:12" s="32" customFormat="1" ht="14.1" customHeight="1">
      <c r="A29" s="78"/>
      <c r="B29" s="85"/>
      <c r="C29" s="85"/>
      <c r="D29" s="85"/>
      <c r="E29" s="73" t="s">
        <v>91</v>
      </c>
      <c r="F29" s="85"/>
      <c r="G29" s="85"/>
      <c r="H29" s="6"/>
      <c r="I29" s="6"/>
    </row>
    <row r="30" spans="1:12" s="33" customFormat="1" ht="14.1" customHeight="1">
      <c r="A30" s="72" t="s">
        <v>8</v>
      </c>
      <c r="B30" s="71" t="s">
        <v>92</v>
      </c>
      <c r="C30" s="73" t="s">
        <v>93</v>
      </c>
      <c r="D30" s="73" t="s">
        <v>94</v>
      </c>
      <c r="E30" s="82" t="s">
        <v>95</v>
      </c>
      <c r="F30" s="73" t="s">
        <v>96</v>
      </c>
      <c r="G30" s="73" t="s">
        <v>97</v>
      </c>
      <c r="H30" s="6"/>
      <c r="I30" s="6"/>
    </row>
    <row r="31" spans="1:12" s="33" customFormat="1" ht="5.0999999999999996" customHeight="1">
      <c r="A31" s="78"/>
      <c r="B31" s="82"/>
      <c r="C31" s="82"/>
      <c r="D31" s="82"/>
      <c r="E31" s="82"/>
      <c r="F31" s="82"/>
      <c r="G31" s="82"/>
      <c r="H31" s="6"/>
      <c r="I31" s="6"/>
    </row>
    <row r="32" spans="1:12" s="33" customFormat="1" ht="5.0999999999999996" customHeight="1">
      <c r="A32" s="27"/>
      <c r="B32" s="28"/>
      <c r="C32" s="28"/>
      <c r="D32" s="28"/>
      <c r="E32" s="28"/>
      <c r="F32" s="28"/>
      <c r="G32" s="28"/>
      <c r="H32" s="6"/>
      <c r="I32" s="6"/>
    </row>
    <row r="33" spans="1:9" s="30" customFormat="1" ht="14.1" customHeight="1">
      <c r="A33" s="84" t="s">
        <v>14</v>
      </c>
      <c r="B33" s="111">
        <v>904</v>
      </c>
      <c r="C33" s="111">
        <v>959</v>
      </c>
      <c r="D33" s="111" t="s">
        <v>149</v>
      </c>
      <c r="E33" s="111" t="s">
        <v>150</v>
      </c>
      <c r="F33" s="111">
        <v>916</v>
      </c>
      <c r="G33" s="111">
        <v>877</v>
      </c>
      <c r="H33" s="6"/>
      <c r="I33" s="6"/>
    </row>
    <row r="34" spans="1:9" s="30" customFormat="1" ht="14.1" customHeight="1">
      <c r="A34" s="22" t="s">
        <v>7</v>
      </c>
      <c r="B34" s="44">
        <v>14</v>
      </c>
      <c r="C34" s="44">
        <v>28</v>
      </c>
      <c r="D34" s="44">
        <v>28</v>
      </c>
      <c r="E34" s="44">
        <v>13</v>
      </c>
      <c r="F34" s="44">
        <v>35</v>
      </c>
      <c r="G34" s="44">
        <v>23</v>
      </c>
      <c r="H34" s="6"/>
      <c r="I34" s="6"/>
    </row>
    <row r="35" spans="1:9" s="30" customFormat="1" ht="14.1" customHeight="1">
      <c r="A35" s="37" t="s">
        <v>106</v>
      </c>
      <c r="B35" s="44">
        <v>14</v>
      </c>
      <c r="C35" s="44">
        <v>28</v>
      </c>
      <c r="D35" s="44">
        <v>28</v>
      </c>
      <c r="E35" s="44">
        <v>13</v>
      </c>
      <c r="F35" s="66">
        <v>183</v>
      </c>
      <c r="G35" s="44">
        <v>23</v>
      </c>
      <c r="H35" s="6"/>
      <c r="I35" s="6"/>
    </row>
    <row r="36" spans="1:9" s="30" customFormat="1" ht="14.1" customHeight="1">
      <c r="A36" s="22" t="s">
        <v>102</v>
      </c>
      <c r="B36" s="44" t="s">
        <v>81</v>
      </c>
      <c r="C36" s="44" t="s">
        <v>81</v>
      </c>
      <c r="D36" s="44" t="s">
        <v>81</v>
      </c>
      <c r="E36" s="44" t="s">
        <v>81</v>
      </c>
      <c r="F36" s="67">
        <v>176</v>
      </c>
      <c r="G36" s="44" t="s">
        <v>81</v>
      </c>
      <c r="H36" s="6"/>
      <c r="I36" s="6"/>
    </row>
    <row r="37" spans="1:9" s="30" customFormat="1" ht="14.1" customHeight="1">
      <c r="A37" s="22" t="s">
        <v>15</v>
      </c>
      <c r="B37" s="44" t="s">
        <v>81</v>
      </c>
      <c r="C37" s="44" t="s">
        <v>81</v>
      </c>
      <c r="D37" s="44" t="s">
        <v>81</v>
      </c>
      <c r="E37" s="44" t="s">
        <v>81</v>
      </c>
      <c r="F37" s="67">
        <v>69</v>
      </c>
      <c r="G37" s="44" t="s">
        <v>81</v>
      </c>
      <c r="H37" s="6"/>
      <c r="I37" s="6"/>
    </row>
    <row r="38" spans="1:9" s="30" customFormat="1" ht="14.1" customHeight="1">
      <c r="A38" s="22" t="s">
        <v>24</v>
      </c>
      <c r="B38" s="59" t="s">
        <v>81</v>
      </c>
      <c r="C38" s="59" t="s">
        <v>81</v>
      </c>
      <c r="D38" s="59" t="s">
        <v>81</v>
      </c>
      <c r="E38" s="59" t="s">
        <v>81</v>
      </c>
      <c r="F38" s="59">
        <v>5</v>
      </c>
      <c r="G38" s="60" t="s">
        <v>81</v>
      </c>
      <c r="H38" s="6"/>
      <c r="I38" s="6"/>
    </row>
    <row r="39" spans="1:9" s="30" customFormat="1" ht="14.1" customHeight="1">
      <c r="A39" s="22" t="s">
        <v>21</v>
      </c>
      <c r="B39" s="61">
        <v>12</v>
      </c>
      <c r="C39" s="61">
        <v>11</v>
      </c>
      <c r="D39" s="61">
        <v>12</v>
      </c>
      <c r="E39" s="61">
        <v>9</v>
      </c>
      <c r="F39" s="68">
        <v>41</v>
      </c>
      <c r="G39" s="61">
        <v>25</v>
      </c>
      <c r="H39" s="6"/>
      <c r="I39" s="6"/>
    </row>
    <row r="40" spans="1:9" s="30" customFormat="1" ht="14.1" customHeight="1">
      <c r="A40" s="11" t="s">
        <v>17</v>
      </c>
      <c r="B40" s="58">
        <f>SUM(B42+B43+B41)</f>
        <v>878</v>
      </c>
      <c r="C40" s="58">
        <f t="shared" ref="C40:E40" si="0">SUM(C42+C43+C41)</f>
        <v>920</v>
      </c>
      <c r="D40" s="58">
        <f t="shared" si="0"/>
        <v>1318</v>
      </c>
      <c r="E40" s="58">
        <f t="shared" si="0"/>
        <v>1233</v>
      </c>
      <c r="F40" s="58">
        <v>766</v>
      </c>
      <c r="G40" s="58">
        <f t="shared" ref="G40" si="1">SUM(G42+G43+G41)</f>
        <v>829</v>
      </c>
      <c r="H40" s="6"/>
      <c r="I40" s="6"/>
    </row>
    <row r="41" spans="1:9" s="30" customFormat="1" ht="14.1" customHeight="1">
      <c r="A41" s="11" t="s">
        <v>103</v>
      </c>
      <c r="B41" s="44">
        <v>289</v>
      </c>
      <c r="C41" s="44">
        <v>370</v>
      </c>
      <c r="D41" s="44">
        <v>159</v>
      </c>
      <c r="E41" s="44">
        <v>366</v>
      </c>
      <c r="F41" s="51">
        <v>79</v>
      </c>
      <c r="G41" s="44">
        <v>286</v>
      </c>
      <c r="H41" s="6"/>
      <c r="I41" s="6"/>
    </row>
    <row r="42" spans="1:9" s="30" customFormat="1" ht="14.1" customHeight="1">
      <c r="A42" s="13" t="s">
        <v>104</v>
      </c>
      <c r="B42" s="44">
        <v>430</v>
      </c>
      <c r="C42" s="44">
        <v>455</v>
      </c>
      <c r="D42" s="44">
        <v>800</v>
      </c>
      <c r="E42" s="44">
        <v>467</v>
      </c>
      <c r="F42" s="51">
        <v>924</v>
      </c>
      <c r="G42" s="44">
        <v>400</v>
      </c>
      <c r="H42" s="6"/>
      <c r="I42" s="6"/>
    </row>
    <row r="43" spans="1:9" s="30" customFormat="1" ht="14.1" customHeight="1">
      <c r="A43" s="11" t="s">
        <v>105</v>
      </c>
      <c r="B43" s="44">
        <v>159</v>
      </c>
      <c r="C43" s="44">
        <v>95</v>
      </c>
      <c r="D43" s="44">
        <v>359</v>
      </c>
      <c r="E43" s="44">
        <v>400</v>
      </c>
      <c r="F43" s="51">
        <v>141</v>
      </c>
      <c r="G43" s="44">
        <v>143</v>
      </c>
      <c r="H43" s="6"/>
      <c r="I43" s="6"/>
    </row>
    <row r="44" spans="1:9" s="30" customFormat="1" ht="14.1" customHeight="1">
      <c r="A44" s="84" t="s">
        <v>27</v>
      </c>
      <c r="B44" s="77">
        <v>129</v>
      </c>
      <c r="C44" s="77">
        <v>95</v>
      </c>
      <c r="D44" s="77">
        <v>272</v>
      </c>
      <c r="E44" s="77">
        <v>103</v>
      </c>
      <c r="F44" s="77">
        <v>74</v>
      </c>
      <c r="G44" s="77">
        <v>68</v>
      </c>
      <c r="H44" s="6"/>
      <c r="I44" s="6"/>
    </row>
    <row r="45" spans="1:9" s="30" customFormat="1" ht="14.1" customHeight="1">
      <c r="A45" s="22" t="s">
        <v>18</v>
      </c>
      <c r="B45" s="62">
        <v>61</v>
      </c>
      <c r="C45" s="62">
        <v>44</v>
      </c>
      <c r="D45" s="62">
        <v>129</v>
      </c>
      <c r="E45" s="62">
        <v>48</v>
      </c>
      <c r="F45" s="63">
        <v>27</v>
      </c>
      <c r="G45" s="64">
        <v>16</v>
      </c>
      <c r="H45" s="6"/>
      <c r="I45" s="6"/>
    </row>
    <row r="46" spans="1:9" s="34" customFormat="1" ht="14.1" customHeight="1">
      <c r="A46" s="22" t="s">
        <v>19</v>
      </c>
      <c r="B46" s="45">
        <v>11</v>
      </c>
      <c r="C46" s="44">
        <v>4</v>
      </c>
      <c r="D46" s="44">
        <v>16</v>
      </c>
      <c r="E46" s="45">
        <v>3</v>
      </c>
      <c r="F46" s="51">
        <v>7</v>
      </c>
      <c r="G46" s="45">
        <v>11</v>
      </c>
      <c r="H46" s="6"/>
      <c r="I46" s="6"/>
    </row>
    <row r="47" spans="1:9" s="34" customFormat="1" ht="14.1" customHeight="1">
      <c r="A47" s="22" t="s">
        <v>9</v>
      </c>
      <c r="B47" s="45">
        <v>12</v>
      </c>
      <c r="C47" s="44">
        <v>15</v>
      </c>
      <c r="D47" s="44">
        <v>20</v>
      </c>
      <c r="E47" s="45">
        <v>9</v>
      </c>
      <c r="F47" s="51">
        <v>8</v>
      </c>
      <c r="G47" s="45">
        <v>9</v>
      </c>
      <c r="H47" s="6"/>
      <c r="I47" s="6"/>
    </row>
    <row r="48" spans="1:9" s="34" customFormat="1" ht="14.1" customHeight="1">
      <c r="A48" s="22" t="s">
        <v>12</v>
      </c>
      <c r="B48" s="45">
        <v>37</v>
      </c>
      <c r="C48" s="44">
        <v>24</v>
      </c>
      <c r="D48" s="44">
        <v>87</v>
      </c>
      <c r="E48" s="45">
        <v>33</v>
      </c>
      <c r="F48" s="51">
        <v>31</v>
      </c>
      <c r="G48" s="45">
        <v>26</v>
      </c>
      <c r="H48" s="6"/>
      <c r="I48" s="6"/>
    </row>
    <row r="49" spans="1:9" s="34" customFormat="1" ht="14.1" customHeight="1">
      <c r="A49" s="11" t="s">
        <v>23</v>
      </c>
      <c r="B49" s="44">
        <v>1</v>
      </c>
      <c r="C49" s="44">
        <v>1</v>
      </c>
      <c r="D49" s="44">
        <v>6</v>
      </c>
      <c r="E49" s="44">
        <v>3</v>
      </c>
      <c r="F49" s="51">
        <v>1</v>
      </c>
      <c r="G49" s="44" t="s">
        <v>81</v>
      </c>
      <c r="H49" s="6"/>
      <c r="I49" s="6"/>
    </row>
    <row r="50" spans="1:9" s="34" customFormat="1" ht="14.1" customHeight="1">
      <c r="A50" s="22" t="s">
        <v>21</v>
      </c>
      <c r="B50" s="44">
        <v>7</v>
      </c>
      <c r="C50" s="44">
        <v>6</v>
      </c>
      <c r="D50" s="44">
        <v>13</v>
      </c>
      <c r="E50" s="44">
        <v>7</v>
      </c>
      <c r="F50" s="52" t="s">
        <v>81</v>
      </c>
      <c r="G50" s="44">
        <v>6</v>
      </c>
      <c r="H50" s="6"/>
      <c r="I50" s="6"/>
    </row>
    <row r="51" spans="1:9" ht="14.1" customHeight="1">
      <c r="A51" s="22" t="s">
        <v>15</v>
      </c>
      <c r="B51" s="49" t="s">
        <v>81</v>
      </c>
      <c r="C51" s="49">
        <v>1</v>
      </c>
      <c r="D51" s="49">
        <v>1</v>
      </c>
      <c r="E51" s="49" t="s">
        <v>81</v>
      </c>
      <c r="F51" s="52" t="s">
        <v>81</v>
      </c>
      <c r="G51" s="49" t="s">
        <v>81</v>
      </c>
      <c r="H51" s="26"/>
      <c r="I51" s="26"/>
    </row>
    <row r="52" spans="1:9" ht="5.0999999999999996" customHeight="1">
      <c r="A52" s="70"/>
      <c r="B52" s="70"/>
      <c r="C52" s="70"/>
      <c r="D52" s="70"/>
      <c r="E52" s="70"/>
      <c r="F52" s="70"/>
      <c r="G52" s="70"/>
      <c r="H52" s="26"/>
      <c r="I52" s="26"/>
    </row>
    <row r="53" spans="1:9" ht="15" customHeight="1">
      <c r="A53" s="123" t="s">
        <v>79</v>
      </c>
      <c r="B53" s="123"/>
      <c r="C53" s="123"/>
      <c r="D53" s="123"/>
      <c r="E53" s="123"/>
      <c r="F53" s="123"/>
      <c r="G53" s="123"/>
      <c r="H53" s="26"/>
      <c r="I53" s="26"/>
    </row>
    <row r="54" spans="1:9" ht="15" customHeight="1">
      <c r="A54" s="35"/>
      <c r="B54" s="35"/>
      <c r="C54" s="35"/>
      <c r="D54" s="35"/>
      <c r="E54" s="35"/>
      <c r="F54" s="35"/>
      <c r="G54" s="35"/>
      <c r="H54" s="35"/>
      <c r="I54" s="35"/>
    </row>
    <row r="55" spans="1:9" ht="15" customHeight="1">
      <c r="A55" s="35"/>
      <c r="B55" s="35"/>
      <c r="C55" s="35"/>
      <c r="D55" s="35"/>
      <c r="E55" s="35"/>
      <c r="F55" s="35"/>
      <c r="G55" s="35"/>
      <c r="H55" s="35"/>
      <c r="I55" s="35"/>
    </row>
    <row r="56" spans="1:9" ht="15" customHeight="1">
      <c r="A56" s="35"/>
      <c r="B56" s="35"/>
      <c r="C56" s="35"/>
      <c r="D56" s="35"/>
      <c r="E56" s="35"/>
      <c r="F56" s="35"/>
      <c r="G56" s="35"/>
      <c r="H56" s="35"/>
      <c r="I56" s="35"/>
    </row>
    <row r="57" spans="1:9" ht="15" customHeight="1">
      <c r="A57" s="35"/>
      <c r="B57" s="35"/>
      <c r="C57" s="35"/>
      <c r="D57" s="35"/>
      <c r="E57" s="35"/>
      <c r="F57" s="35"/>
      <c r="G57" s="35"/>
      <c r="H57" s="35"/>
      <c r="I57" s="35"/>
    </row>
    <row r="58" spans="1:9" ht="15" customHeight="1">
      <c r="A58" s="35"/>
      <c r="B58" s="35"/>
      <c r="C58" s="35"/>
      <c r="D58" s="35"/>
      <c r="E58" s="35"/>
      <c r="F58" s="35"/>
      <c r="G58" s="35"/>
      <c r="H58" s="35"/>
      <c r="I58" s="35"/>
    </row>
    <row r="59" spans="1:9" ht="15" customHeight="1">
      <c r="A59" s="35"/>
      <c r="B59" s="35"/>
      <c r="C59" s="35"/>
      <c r="D59" s="35"/>
      <c r="E59" s="35"/>
      <c r="F59" s="35"/>
      <c r="G59" s="35"/>
      <c r="H59" s="35"/>
      <c r="I59" s="35"/>
    </row>
  </sheetData>
  <mergeCells count="3">
    <mergeCell ref="A1:G1"/>
    <mergeCell ref="A3:G3"/>
    <mergeCell ref="A53:G53"/>
  </mergeCells>
  <phoneticPr fontId="6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showGridLines="0" zoomScaleNormal="100" zoomScaleSheetLayoutView="100" workbookViewId="0">
      <selection activeCell="A5" sqref="A5:J6"/>
    </sheetView>
  </sheetViews>
  <sheetFormatPr baseColWidth="10" defaultColWidth="10" defaultRowHeight="15"/>
  <cols>
    <col min="1" max="1" width="22.44140625" style="36" customWidth="1"/>
    <col min="2" max="3" width="7.6640625" style="36" customWidth="1"/>
    <col min="4" max="4" width="8.88671875" style="36" customWidth="1"/>
    <col min="5" max="5" width="9.21875" style="36" customWidth="1"/>
    <col min="6" max="6" width="7.6640625" style="36" customWidth="1"/>
    <col min="7" max="7" width="9.21875" style="36" customWidth="1"/>
    <col min="8" max="8" width="10" style="25"/>
    <col min="9" max="9" width="7.44140625" style="25" customWidth="1"/>
    <col min="10" max="10" width="9.109375" style="25" customWidth="1"/>
    <col min="11" max="16384" width="10" style="25"/>
  </cols>
  <sheetData>
    <row r="1" spans="1:17" s="24" customFormat="1" ht="15" customHeight="1">
      <c r="A1" s="127" t="s">
        <v>28</v>
      </c>
      <c r="B1" s="127"/>
      <c r="C1" s="127"/>
      <c r="D1" s="127"/>
      <c r="E1" s="127"/>
      <c r="F1" s="127"/>
      <c r="G1" s="127"/>
      <c r="H1" s="127"/>
      <c r="I1" s="127"/>
      <c r="J1" s="127"/>
      <c r="K1" s="7"/>
      <c r="L1" s="7"/>
      <c r="M1" s="7"/>
      <c r="N1" s="7"/>
    </row>
    <row r="2" spans="1:17" s="24" customFormat="1" ht="15" customHeight="1">
      <c r="A2" s="20"/>
      <c r="B2" s="20"/>
      <c r="C2" s="20"/>
      <c r="D2" s="23"/>
      <c r="E2" s="20"/>
      <c r="F2" s="20"/>
      <c r="G2" s="20"/>
      <c r="H2" s="7"/>
      <c r="I2" s="7"/>
      <c r="J2" s="7"/>
      <c r="K2" s="7"/>
      <c r="L2" s="7"/>
      <c r="M2" s="7"/>
      <c r="N2" s="7"/>
    </row>
    <row r="3" spans="1:17" ht="12" customHeight="1">
      <c r="A3" s="21"/>
      <c r="B3" s="21"/>
      <c r="C3" s="21"/>
      <c r="D3" s="23"/>
      <c r="E3" s="21"/>
      <c r="F3" s="21"/>
      <c r="H3" s="6"/>
      <c r="I3" s="6"/>
      <c r="J3" s="6"/>
      <c r="K3" s="6"/>
      <c r="L3" s="6"/>
      <c r="M3" s="6"/>
      <c r="N3" s="6"/>
    </row>
    <row r="4" spans="1:17" ht="15" customHeight="1">
      <c r="A4" s="128" t="s">
        <v>1</v>
      </c>
      <c r="B4" s="128"/>
      <c r="C4" s="128"/>
      <c r="D4" s="128"/>
      <c r="E4" s="128"/>
      <c r="F4" s="128"/>
      <c r="G4" s="128"/>
      <c r="H4" s="128"/>
      <c r="I4" s="128"/>
      <c r="J4" s="128"/>
      <c r="K4" s="26"/>
      <c r="L4" s="26"/>
      <c r="M4" s="26"/>
      <c r="N4" s="26"/>
    </row>
    <row r="5" spans="1:17" ht="14.1" customHeight="1">
      <c r="A5" s="132"/>
      <c r="B5" s="133">
        <v>2020</v>
      </c>
      <c r="C5" s="133"/>
      <c r="D5" s="133"/>
      <c r="E5" s="133">
        <v>2021</v>
      </c>
      <c r="F5" s="133"/>
      <c r="G5" s="133"/>
      <c r="H5" s="133">
        <v>2022</v>
      </c>
      <c r="I5" s="133"/>
      <c r="J5" s="133"/>
      <c r="K5" s="26"/>
      <c r="L5" s="26"/>
      <c r="M5" s="26"/>
      <c r="N5" s="26"/>
    </row>
    <row r="6" spans="1:17" ht="14.1" customHeight="1">
      <c r="A6" s="129" t="s">
        <v>29</v>
      </c>
      <c r="B6" s="134" t="s">
        <v>30</v>
      </c>
      <c r="C6" s="134" t="s">
        <v>31</v>
      </c>
      <c r="D6" s="134" t="s">
        <v>32</v>
      </c>
      <c r="E6" s="134" t="s">
        <v>30</v>
      </c>
      <c r="F6" s="134" t="s">
        <v>31</v>
      </c>
      <c r="G6" s="134" t="s">
        <v>32</v>
      </c>
      <c r="H6" s="134" t="s">
        <v>30</v>
      </c>
      <c r="I6" s="134" t="s">
        <v>31</v>
      </c>
      <c r="J6" s="134" t="s">
        <v>32</v>
      </c>
      <c r="K6" s="26"/>
      <c r="L6" s="26"/>
      <c r="M6" s="26"/>
      <c r="N6" s="26"/>
    </row>
    <row r="7" spans="1:17" s="29" customFormat="1" ht="5.0999999999999996" customHeight="1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26"/>
      <c r="L7" s="26"/>
      <c r="M7" s="26"/>
      <c r="N7" s="26"/>
    </row>
    <row r="8" spans="1:17" s="29" customFormat="1" ht="5.0999999999999996" customHeight="1">
      <c r="A8" s="114"/>
      <c r="B8" s="48"/>
      <c r="C8" s="48"/>
      <c r="D8" s="48"/>
      <c r="E8" s="48"/>
      <c r="F8" s="48"/>
      <c r="G8" s="48"/>
      <c r="H8" s="48"/>
      <c r="I8" s="48"/>
      <c r="J8" s="48"/>
      <c r="K8" s="26"/>
      <c r="L8" s="26"/>
      <c r="M8" s="26"/>
      <c r="N8" s="26"/>
    </row>
    <row r="9" spans="1:17" s="30" customFormat="1" ht="14.1" customHeight="1">
      <c r="A9" s="115" t="s">
        <v>6</v>
      </c>
      <c r="B9" s="93">
        <v>2</v>
      </c>
      <c r="C9" s="93" t="s">
        <v>151</v>
      </c>
      <c r="D9" s="93" t="s">
        <v>152</v>
      </c>
      <c r="E9" s="93">
        <v>214</v>
      </c>
      <c r="F9" s="93" t="s">
        <v>153</v>
      </c>
      <c r="G9" s="93" t="s">
        <v>154</v>
      </c>
      <c r="H9" s="93">
        <v>209</v>
      </c>
      <c r="I9" s="93" t="s">
        <v>155</v>
      </c>
      <c r="J9" s="93" t="s">
        <v>156</v>
      </c>
      <c r="K9" s="6"/>
      <c r="L9" s="6"/>
      <c r="M9" s="6"/>
      <c r="N9" s="6"/>
    </row>
    <row r="10" spans="1:17" s="30" customFormat="1" ht="14.1" customHeight="1">
      <c r="A10" s="89" t="s">
        <v>34</v>
      </c>
      <c r="B10" s="39">
        <v>2</v>
      </c>
      <c r="C10" s="40" t="s">
        <v>81</v>
      </c>
      <c r="D10" s="40" t="s">
        <v>81</v>
      </c>
      <c r="E10" s="40" t="s">
        <v>81</v>
      </c>
      <c r="F10" s="40" t="s">
        <v>81</v>
      </c>
      <c r="G10" s="40" t="s">
        <v>81</v>
      </c>
      <c r="H10" s="40" t="s">
        <v>81</v>
      </c>
      <c r="I10" s="40" t="s">
        <v>81</v>
      </c>
      <c r="J10" s="40" t="s">
        <v>81</v>
      </c>
      <c r="K10" s="31"/>
      <c r="L10" s="31"/>
      <c r="M10" s="31"/>
      <c r="N10" s="31"/>
      <c r="O10" s="31"/>
      <c r="P10" s="31"/>
      <c r="Q10" s="31"/>
    </row>
    <row r="11" spans="1:17" s="30" customFormat="1" ht="14.1" customHeight="1">
      <c r="A11" s="96" t="s">
        <v>33</v>
      </c>
      <c r="B11" s="41" t="s">
        <v>81</v>
      </c>
      <c r="C11" s="42">
        <v>60</v>
      </c>
      <c r="D11" s="42">
        <v>100</v>
      </c>
      <c r="E11" s="41">
        <v>20</v>
      </c>
      <c r="F11" s="42">
        <v>100</v>
      </c>
      <c r="G11" s="42">
        <v>200</v>
      </c>
      <c r="H11" s="41">
        <v>15</v>
      </c>
      <c r="I11" s="42">
        <v>92</v>
      </c>
      <c r="J11" s="42">
        <v>166</v>
      </c>
      <c r="K11" s="31"/>
      <c r="L11" s="31"/>
      <c r="M11" s="31"/>
      <c r="N11" s="31"/>
      <c r="O11" s="31"/>
      <c r="P11" s="31"/>
      <c r="Q11" s="31"/>
    </row>
    <row r="12" spans="1:17" s="30" customFormat="1" ht="14.1" customHeight="1">
      <c r="A12" s="89" t="s">
        <v>34</v>
      </c>
      <c r="B12" s="41" t="s">
        <v>81</v>
      </c>
      <c r="C12" s="42">
        <v>38</v>
      </c>
      <c r="D12" s="42">
        <v>43</v>
      </c>
      <c r="E12" s="41">
        <v>12</v>
      </c>
      <c r="F12" s="42">
        <v>51</v>
      </c>
      <c r="G12" s="42">
        <v>88</v>
      </c>
      <c r="H12" s="41">
        <v>11</v>
      </c>
      <c r="I12" s="42">
        <v>43</v>
      </c>
      <c r="J12" s="42">
        <v>88</v>
      </c>
      <c r="K12" s="31"/>
      <c r="L12" s="31"/>
      <c r="M12" s="31"/>
      <c r="N12" s="31"/>
      <c r="O12" s="31"/>
      <c r="P12" s="31"/>
      <c r="Q12" s="31"/>
    </row>
    <row r="13" spans="1:17" s="30" customFormat="1" ht="14.1" customHeight="1">
      <c r="A13" s="89" t="s">
        <v>35</v>
      </c>
      <c r="B13" s="41" t="s">
        <v>81</v>
      </c>
      <c r="C13" s="42">
        <v>50</v>
      </c>
      <c r="D13" s="42">
        <v>50</v>
      </c>
      <c r="E13" s="41">
        <v>50</v>
      </c>
      <c r="F13" s="42">
        <v>125</v>
      </c>
      <c r="G13" s="42">
        <v>300</v>
      </c>
      <c r="H13" s="41">
        <v>50</v>
      </c>
      <c r="I13" s="42">
        <v>125</v>
      </c>
      <c r="J13" s="42">
        <v>300</v>
      </c>
      <c r="K13" s="31"/>
      <c r="L13" s="31"/>
      <c r="M13" s="31"/>
      <c r="N13" s="31"/>
      <c r="O13" s="31"/>
      <c r="P13" s="31"/>
      <c r="Q13" s="31"/>
    </row>
    <row r="14" spans="1:17" s="30" customFormat="1" ht="14.1" customHeight="1">
      <c r="A14" s="89" t="s">
        <v>34</v>
      </c>
      <c r="B14" s="41" t="s">
        <v>81</v>
      </c>
      <c r="C14" s="42">
        <v>25</v>
      </c>
      <c r="D14" s="42">
        <v>20</v>
      </c>
      <c r="E14" s="41">
        <v>19</v>
      </c>
      <c r="F14" s="42">
        <v>60</v>
      </c>
      <c r="G14" s="42">
        <v>150</v>
      </c>
      <c r="H14" s="41">
        <v>19</v>
      </c>
      <c r="I14" s="42">
        <v>60</v>
      </c>
      <c r="J14" s="42">
        <v>150</v>
      </c>
      <c r="K14" s="31"/>
      <c r="L14" s="31"/>
      <c r="M14" s="31"/>
      <c r="N14" s="31"/>
      <c r="O14" s="31"/>
      <c r="P14" s="31"/>
      <c r="Q14" s="31"/>
    </row>
    <row r="15" spans="1:17" s="30" customFormat="1" ht="14.1" customHeight="1">
      <c r="A15" s="89" t="s">
        <v>36</v>
      </c>
      <c r="B15" s="41" t="s">
        <v>81</v>
      </c>
      <c r="C15" s="41" t="s">
        <v>81</v>
      </c>
      <c r="D15" s="42" t="s">
        <v>81</v>
      </c>
      <c r="E15" s="41" t="s">
        <v>81</v>
      </c>
      <c r="F15" s="41" t="s">
        <v>81</v>
      </c>
      <c r="G15" s="41" t="s">
        <v>81</v>
      </c>
      <c r="H15" s="41" t="s">
        <v>81</v>
      </c>
      <c r="I15" s="41" t="s">
        <v>81</v>
      </c>
      <c r="J15" s="41" t="s">
        <v>81</v>
      </c>
      <c r="K15" s="31"/>
      <c r="L15" s="31"/>
      <c r="M15" s="31"/>
      <c r="N15" s="31"/>
      <c r="O15" s="31"/>
      <c r="P15" s="31"/>
      <c r="Q15" s="31"/>
    </row>
    <row r="16" spans="1:17" s="30" customFormat="1" ht="14.1" customHeight="1">
      <c r="A16" s="89" t="s">
        <v>34</v>
      </c>
      <c r="B16" s="41" t="s">
        <v>81</v>
      </c>
      <c r="C16" s="41" t="s">
        <v>81</v>
      </c>
      <c r="D16" s="42" t="s">
        <v>81</v>
      </c>
      <c r="E16" s="41" t="s">
        <v>81</v>
      </c>
      <c r="F16" s="41" t="s">
        <v>81</v>
      </c>
      <c r="G16" s="41" t="s">
        <v>81</v>
      </c>
      <c r="H16" s="41" t="s">
        <v>81</v>
      </c>
      <c r="I16" s="41" t="s">
        <v>81</v>
      </c>
      <c r="J16" s="41" t="s">
        <v>81</v>
      </c>
      <c r="K16" s="31"/>
      <c r="L16" s="31"/>
      <c r="M16" s="31"/>
      <c r="N16" s="31"/>
      <c r="O16" s="31"/>
      <c r="P16" s="31"/>
      <c r="Q16" s="31"/>
    </row>
    <row r="17" spans="1:17" s="30" customFormat="1" ht="14.1" customHeight="1">
      <c r="A17" s="94" t="s">
        <v>37</v>
      </c>
      <c r="B17" s="41" t="s">
        <v>81</v>
      </c>
      <c r="C17" s="41" t="s">
        <v>81</v>
      </c>
      <c r="D17" s="42" t="s">
        <v>81</v>
      </c>
      <c r="E17" s="41" t="s">
        <v>81</v>
      </c>
      <c r="F17" s="41" t="s">
        <v>81</v>
      </c>
      <c r="G17" s="41" t="s">
        <v>81</v>
      </c>
      <c r="H17" s="41" t="s">
        <v>81</v>
      </c>
      <c r="I17" s="41" t="s">
        <v>81</v>
      </c>
      <c r="J17" s="41" t="s">
        <v>81</v>
      </c>
      <c r="K17" s="31"/>
      <c r="L17" s="31"/>
      <c r="M17" s="31"/>
      <c r="N17" s="31"/>
      <c r="O17" s="31"/>
      <c r="P17" s="31"/>
      <c r="Q17" s="31"/>
    </row>
    <row r="18" spans="1:17" s="30" customFormat="1" ht="14.1" customHeight="1">
      <c r="A18" s="89" t="s">
        <v>34</v>
      </c>
      <c r="B18" s="41" t="s">
        <v>81</v>
      </c>
      <c r="C18" s="41" t="s">
        <v>81</v>
      </c>
      <c r="D18" s="42" t="s">
        <v>81</v>
      </c>
      <c r="E18" s="41" t="s">
        <v>81</v>
      </c>
      <c r="F18" s="41" t="s">
        <v>81</v>
      </c>
      <c r="G18" s="41" t="s">
        <v>81</v>
      </c>
      <c r="H18" s="41" t="s">
        <v>81</v>
      </c>
      <c r="I18" s="41" t="s">
        <v>81</v>
      </c>
      <c r="J18" s="41" t="s">
        <v>81</v>
      </c>
      <c r="K18" s="31"/>
      <c r="L18" s="31"/>
      <c r="M18" s="31"/>
      <c r="N18" s="31"/>
      <c r="O18" s="31"/>
      <c r="P18" s="31"/>
      <c r="Q18" s="31"/>
    </row>
    <row r="19" spans="1:17" s="32" customFormat="1" ht="14.1" customHeight="1">
      <c r="A19" s="94" t="s">
        <v>38</v>
      </c>
      <c r="B19" s="41" t="s">
        <v>81</v>
      </c>
      <c r="C19" s="42">
        <v>200</v>
      </c>
      <c r="D19" s="42">
        <v>300</v>
      </c>
      <c r="E19" s="41">
        <v>24</v>
      </c>
      <c r="F19" s="42">
        <v>200</v>
      </c>
      <c r="G19" s="42">
        <v>200</v>
      </c>
      <c r="H19" s="41">
        <v>24</v>
      </c>
      <c r="I19" s="42">
        <v>200</v>
      </c>
      <c r="J19" s="42">
        <v>200</v>
      </c>
      <c r="K19" s="31"/>
      <c r="L19" s="31"/>
      <c r="M19" s="31"/>
      <c r="N19" s="31"/>
      <c r="O19" s="31"/>
      <c r="P19" s="31"/>
      <c r="Q19" s="31"/>
    </row>
    <row r="20" spans="1:17" s="32" customFormat="1" ht="14.1" customHeight="1">
      <c r="A20" s="89" t="s">
        <v>34</v>
      </c>
      <c r="B20" s="39" t="s">
        <v>81</v>
      </c>
      <c r="C20" s="43">
        <v>80</v>
      </c>
      <c r="D20" s="43">
        <v>80</v>
      </c>
      <c r="E20" s="39">
        <v>12</v>
      </c>
      <c r="F20" s="43">
        <v>70</v>
      </c>
      <c r="G20" s="43">
        <v>90</v>
      </c>
      <c r="H20" s="39">
        <v>12</v>
      </c>
      <c r="I20" s="43">
        <v>70</v>
      </c>
      <c r="J20" s="43">
        <v>90</v>
      </c>
      <c r="K20" s="31"/>
      <c r="L20" s="31"/>
      <c r="M20" s="31"/>
      <c r="N20" s="31"/>
      <c r="O20" s="31"/>
      <c r="P20" s="31"/>
      <c r="Q20" s="31"/>
    </row>
    <row r="21" spans="1:17" s="32" customFormat="1" ht="14.1" customHeight="1">
      <c r="A21" s="89" t="s">
        <v>39</v>
      </c>
      <c r="B21" s="41" t="s">
        <v>81</v>
      </c>
      <c r="C21" s="41" t="s">
        <v>81</v>
      </c>
      <c r="D21" s="41" t="s">
        <v>81</v>
      </c>
      <c r="E21" s="41" t="s">
        <v>81</v>
      </c>
      <c r="F21" s="41" t="s">
        <v>81</v>
      </c>
      <c r="G21" s="41" t="s">
        <v>81</v>
      </c>
      <c r="H21" s="41" t="s">
        <v>81</v>
      </c>
      <c r="I21" s="41" t="s">
        <v>81</v>
      </c>
      <c r="J21" s="41" t="s">
        <v>81</v>
      </c>
      <c r="K21" s="31"/>
      <c r="L21" s="31"/>
      <c r="M21" s="31"/>
      <c r="N21" s="31"/>
      <c r="O21" s="31"/>
      <c r="P21" s="31"/>
      <c r="Q21" s="31"/>
    </row>
    <row r="22" spans="1:17" s="32" customFormat="1" ht="14.1" customHeight="1">
      <c r="A22" s="89" t="s">
        <v>34</v>
      </c>
      <c r="B22" s="41" t="s">
        <v>81</v>
      </c>
      <c r="C22" s="41" t="s">
        <v>81</v>
      </c>
      <c r="D22" s="41" t="s">
        <v>81</v>
      </c>
      <c r="E22" s="41" t="s">
        <v>81</v>
      </c>
      <c r="F22" s="41" t="s">
        <v>81</v>
      </c>
      <c r="G22" s="41" t="s">
        <v>81</v>
      </c>
      <c r="H22" s="41" t="s">
        <v>81</v>
      </c>
      <c r="I22" s="41" t="s">
        <v>81</v>
      </c>
      <c r="J22" s="41" t="s">
        <v>81</v>
      </c>
      <c r="K22" s="31"/>
      <c r="L22" s="31"/>
      <c r="M22" s="31"/>
      <c r="N22" s="31"/>
      <c r="O22" s="31"/>
      <c r="P22" s="31"/>
      <c r="Q22" s="31"/>
    </row>
    <row r="23" spans="1:17" s="32" customFormat="1" ht="14.1" customHeight="1">
      <c r="A23" s="89" t="s">
        <v>40</v>
      </c>
      <c r="B23" s="39" t="s">
        <v>81</v>
      </c>
      <c r="C23" s="42">
        <v>330</v>
      </c>
      <c r="D23" s="42">
        <v>500</v>
      </c>
      <c r="E23" s="39">
        <v>50</v>
      </c>
      <c r="F23" s="42">
        <v>200</v>
      </c>
      <c r="G23" s="42">
        <v>600</v>
      </c>
      <c r="H23" s="39">
        <v>50</v>
      </c>
      <c r="I23" s="42">
        <v>200</v>
      </c>
      <c r="J23" s="42">
        <v>600</v>
      </c>
      <c r="K23" s="31"/>
      <c r="L23" s="31"/>
      <c r="M23" s="31"/>
      <c r="N23" s="31"/>
      <c r="O23" s="31"/>
      <c r="P23" s="31"/>
      <c r="Q23" s="31"/>
    </row>
    <row r="24" spans="1:17" s="32" customFormat="1" ht="14.1" customHeight="1">
      <c r="A24" s="89" t="s">
        <v>34</v>
      </c>
      <c r="B24" s="41" t="s">
        <v>81</v>
      </c>
      <c r="C24" s="41" t="s">
        <v>81</v>
      </c>
      <c r="D24" s="41" t="s">
        <v>81</v>
      </c>
      <c r="E24" s="41" t="s">
        <v>81</v>
      </c>
      <c r="F24" s="41" t="s">
        <v>81</v>
      </c>
      <c r="G24" s="41" t="s">
        <v>81</v>
      </c>
      <c r="H24" s="41" t="s">
        <v>81</v>
      </c>
      <c r="I24" s="41" t="s">
        <v>81</v>
      </c>
      <c r="J24" s="41" t="s">
        <v>81</v>
      </c>
      <c r="K24" s="31"/>
      <c r="L24" s="31"/>
      <c r="M24" s="31"/>
      <c r="N24" s="31"/>
      <c r="O24" s="31"/>
      <c r="P24" s="31"/>
      <c r="Q24" s="31"/>
    </row>
    <row r="25" spans="1:17" s="32" customFormat="1" ht="14.1" customHeight="1">
      <c r="A25" s="94" t="s">
        <v>41</v>
      </c>
      <c r="B25" s="41" t="s">
        <v>81</v>
      </c>
      <c r="C25" s="42">
        <v>70</v>
      </c>
      <c r="D25" s="42">
        <v>50</v>
      </c>
      <c r="E25" s="41" t="s">
        <v>81</v>
      </c>
      <c r="F25" s="42">
        <v>50</v>
      </c>
      <c r="G25" s="42">
        <v>50</v>
      </c>
      <c r="H25" s="41" t="s">
        <v>81</v>
      </c>
      <c r="I25" s="42">
        <v>50</v>
      </c>
      <c r="J25" s="42">
        <v>50</v>
      </c>
      <c r="K25" s="31"/>
      <c r="L25" s="31"/>
      <c r="M25" s="31"/>
      <c r="N25" s="31"/>
      <c r="O25" s="31"/>
      <c r="P25" s="31"/>
      <c r="Q25" s="31"/>
    </row>
    <row r="26" spans="1:17" s="32" customFormat="1" ht="14.1" customHeight="1">
      <c r="A26" s="89" t="s">
        <v>34</v>
      </c>
      <c r="B26" s="41" t="s">
        <v>81</v>
      </c>
      <c r="C26" s="41" t="s">
        <v>81</v>
      </c>
      <c r="D26" s="41" t="s">
        <v>81</v>
      </c>
      <c r="E26" s="41" t="s">
        <v>81</v>
      </c>
      <c r="F26" s="41" t="s">
        <v>81</v>
      </c>
      <c r="G26" s="41" t="s">
        <v>81</v>
      </c>
      <c r="H26" s="41" t="s">
        <v>81</v>
      </c>
      <c r="I26" s="41" t="s">
        <v>81</v>
      </c>
      <c r="J26" s="41" t="s">
        <v>81</v>
      </c>
      <c r="K26" s="31"/>
      <c r="L26" s="31"/>
      <c r="M26" s="31"/>
      <c r="N26" s="31"/>
      <c r="O26" s="31"/>
      <c r="P26" s="31"/>
      <c r="Q26" s="31"/>
    </row>
    <row r="27" spans="1:17" s="30" customFormat="1" ht="14.1" customHeight="1">
      <c r="A27" s="101" t="s">
        <v>45</v>
      </c>
      <c r="B27" s="41" t="s">
        <v>81</v>
      </c>
      <c r="C27" s="42">
        <v>400</v>
      </c>
      <c r="D27" s="42">
        <v>400</v>
      </c>
      <c r="E27" s="41">
        <v>70</v>
      </c>
      <c r="F27" s="42">
        <v>400</v>
      </c>
      <c r="G27" s="42">
        <v>650</v>
      </c>
      <c r="H27" s="41">
        <v>70</v>
      </c>
      <c r="I27" s="42">
        <v>400</v>
      </c>
      <c r="J27" s="42">
        <v>750</v>
      </c>
      <c r="K27" s="6"/>
      <c r="L27" s="6"/>
      <c r="M27" s="6"/>
      <c r="N27" s="6"/>
    </row>
    <row r="28" spans="1:17" s="30" customFormat="1" ht="14.1" customHeight="1">
      <c r="A28" s="89" t="s">
        <v>34</v>
      </c>
      <c r="B28" s="39" t="s">
        <v>81</v>
      </c>
      <c r="C28" s="43" t="s">
        <v>81</v>
      </c>
      <c r="D28" s="42">
        <v>100</v>
      </c>
      <c r="E28" s="39" t="s">
        <v>81</v>
      </c>
      <c r="F28" s="43">
        <v>150</v>
      </c>
      <c r="G28" s="42" t="s">
        <v>81</v>
      </c>
      <c r="H28" s="39" t="s">
        <v>81</v>
      </c>
      <c r="I28" s="43">
        <v>100</v>
      </c>
      <c r="J28" s="42" t="s">
        <v>81</v>
      </c>
      <c r="K28" s="6"/>
      <c r="L28" s="6"/>
      <c r="M28" s="6"/>
      <c r="N28" s="6"/>
    </row>
    <row r="29" spans="1:17" s="34" customFormat="1" ht="14.1" customHeight="1">
      <c r="A29" s="89" t="s">
        <v>107</v>
      </c>
      <c r="B29" s="41">
        <v>2</v>
      </c>
      <c r="C29" s="42">
        <v>110</v>
      </c>
      <c r="D29" s="42">
        <v>100</v>
      </c>
      <c r="E29" s="41" t="s">
        <v>81</v>
      </c>
      <c r="F29" s="42">
        <v>100</v>
      </c>
      <c r="G29" s="42">
        <v>100</v>
      </c>
      <c r="H29" s="41" t="s">
        <v>81</v>
      </c>
      <c r="I29" s="42">
        <v>100</v>
      </c>
      <c r="J29" s="42">
        <v>100</v>
      </c>
      <c r="K29" s="6"/>
      <c r="L29" s="6"/>
      <c r="M29" s="6"/>
      <c r="N29" s="6"/>
    </row>
    <row r="30" spans="1:17" s="34" customFormat="1" ht="14.1" customHeight="1">
      <c r="A30" s="89" t="s">
        <v>34</v>
      </c>
      <c r="B30" s="41">
        <v>2</v>
      </c>
      <c r="C30" s="42">
        <v>35</v>
      </c>
      <c r="D30" s="42">
        <v>30</v>
      </c>
      <c r="E30" s="41" t="s">
        <v>81</v>
      </c>
      <c r="F30" s="42">
        <v>28</v>
      </c>
      <c r="G30" s="42">
        <v>30</v>
      </c>
      <c r="H30" s="41" t="s">
        <v>81</v>
      </c>
      <c r="I30" s="42">
        <v>28</v>
      </c>
      <c r="J30" s="42">
        <v>30</v>
      </c>
      <c r="K30" s="6"/>
      <c r="L30" s="6"/>
      <c r="M30" s="6"/>
      <c r="N30" s="6"/>
    </row>
    <row r="31" spans="1:17" s="34" customFormat="1" ht="14.1" customHeight="1">
      <c r="A31" s="89" t="s">
        <v>49</v>
      </c>
      <c r="B31" s="41" t="s">
        <v>81</v>
      </c>
      <c r="C31" s="42">
        <v>25</v>
      </c>
      <c r="D31" s="42">
        <v>200</v>
      </c>
      <c r="E31" s="41" t="s">
        <v>81</v>
      </c>
      <c r="F31" s="42">
        <v>25</v>
      </c>
      <c r="G31" s="42">
        <v>200</v>
      </c>
      <c r="H31" s="41" t="s">
        <v>81</v>
      </c>
      <c r="I31" s="42">
        <v>25</v>
      </c>
      <c r="J31" s="42">
        <v>200</v>
      </c>
      <c r="K31" s="6"/>
      <c r="L31" s="6"/>
      <c r="M31" s="6"/>
      <c r="N31" s="6"/>
    </row>
    <row r="32" spans="1:17" s="34" customFormat="1" ht="14.1" customHeight="1">
      <c r="A32" s="89" t="s">
        <v>34</v>
      </c>
      <c r="B32" s="40" t="s">
        <v>81</v>
      </c>
      <c r="C32" s="50">
        <v>15</v>
      </c>
      <c r="D32" s="50">
        <v>40</v>
      </c>
      <c r="E32" s="40" t="s">
        <v>81</v>
      </c>
      <c r="F32" s="50">
        <v>12</v>
      </c>
      <c r="G32" s="50">
        <v>36</v>
      </c>
      <c r="H32" s="40" t="s">
        <v>81</v>
      </c>
      <c r="I32" s="50">
        <v>12</v>
      </c>
      <c r="J32" s="50">
        <v>36</v>
      </c>
      <c r="K32" s="6"/>
      <c r="L32" s="6"/>
      <c r="M32" s="6"/>
      <c r="N32" s="6"/>
    </row>
    <row r="33" spans="1:14" ht="5.0999999999999996" customHeight="1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26"/>
      <c r="L33" s="26"/>
      <c r="M33" s="26"/>
      <c r="N33" s="26"/>
    </row>
    <row r="34" spans="1:14" ht="15" customHeight="1">
      <c r="A34" s="123" t="s">
        <v>80</v>
      </c>
      <c r="B34" s="123"/>
      <c r="C34" s="123"/>
      <c r="D34" s="123"/>
      <c r="E34" s="123"/>
      <c r="F34" s="123"/>
      <c r="G34" s="123"/>
      <c r="H34" s="123"/>
      <c r="I34" s="123"/>
      <c r="J34" s="123"/>
      <c r="K34" s="26"/>
      <c r="L34" s="26"/>
      <c r="M34" s="26"/>
      <c r="N34" s="26"/>
    </row>
    <row r="35" spans="1:14" ht="1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 ht="1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14" ht="1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  <row r="38" spans="1:14" ht="1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4" ht="1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1:14" ht="1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</sheetData>
  <mergeCells count="6">
    <mergeCell ref="A1:J1"/>
    <mergeCell ref="A4:J4"/>
    <mergeCell ref="A34:J34"/>
    <mergeCell ref="B5:D5"/>
    <mergeCell ref="E5:G5"/>
    <mergeCell ref="H5:J5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zoomScaleSheetLayoutView="100" workbookViewId="0">
      <selection activeCell="N10" sqref="N10"/>
    </sheetView>
  </sheetViews>
  <sheetFormatPr baseColWidth="10" defaultColWidth="10" defaultRowHeight="15"/>
  <cols>
    <col min="1" max="1" width="20" style="36" customWidth="1"/>
    <col min="2" max="2" width="8.77734375" style="36" customWidth="1"/>
    <col min="3" max="3" width="7.6640625" style="36" customWidth="1"/>
    <col min="4" max="4" width="9.77734375" style="36" customWidth="1"/>
    <col min="5" max="5" width="1.109375" style="36" customWidth="1"/>
    <col min="6" max="7" width="7.6640625" style="36" customWidth="1"/>
    <col min="8" max="8" width="10.44140625" style="36" customWidth="1"/>
    <col min="9" max="16384" width="10" style="25"/>
  </cols>
  <sheetData>
    <row r="1" spans="1:18" s="24" customFormat="1" ht="15" customHeight="1">
      <c r="A1" s="127" t="s">
        <v>68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7"/>
      <c r="M1" s="7"/>
      <c r="N1" s="7"/>
      <c r="O1" s="7"/>
    </row>
    <row r="2" spans="1:18" s="24" customFormat="1" ht="15" customHeight="1">
      <c r="A2" s="20"/>
      <c r="B2" s="20"/>
      <c r="C2" s="20"/>
      <c r="D2" s="23"/>
      <c r="E2" s="23"/>
      <c r="F2" s="20"/>
      <c r="G2" s="20"/>
      <c r="H2" s="20"/>
      <c r="I2" s="7"/>
      <c r="J2" s="7"/>
      <c r="K2" s="7"/>
      <c r="L2" s="7"/>
      <c r="M2" s="7"/>
      <c r="N2" s="7"/>
      <c r="O2" s="7"/>
    </row>
    <row r="3" spans="1:18" ht="15" customHeight="1">
      <c r="A3" s="128" t="s">
        <v>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6"/>
      <c r="M3" s="6"/>
      <c r="N3" s="6"/>
      <c r="O3" s="6"/>
    </row>
    <row r="4" spans="1:18" ht="14.1" customHeight="1">
      <c r="A4" s="135"/>
      <c r="B4" s="136">
        <v>2020</v>
      </c>
      <c r="C4" s="136"/>
      <c r="D4" s="136"/>
      <c r="E4" s="137"/>
      <c r="F4" s="136">
        <v>2021</v>
      </c>
      <c r="G4" s="136"/>
      <c r="H4" s="136"/>
      <c r="I4" s="136">
        <v>2022</v>
      </c>
      <c r="J4" s="136"/>
      <c r="K4" s="136"/>
      <c r="L4" s="26"/>
      <c r="M4" s="26"/>
      <c r="N4" s="26"/>
      <c r="O4" s="26"/>
    </row>
    <row r="5" spans="1:18" ht="14.1" customHeight="1">
      <c r="A5" s="138" t="s">
        <v>29</v>
      </c>
      <c r="B5" s="139" t="s">
        <v>30</v>
      </c>
      <c r="C5" s="139" t="s">
        <v>31</v>
      </c>
      <c r="D5" s="139" t="s">
        <v>32</v>
      </c>
      <c r="E5" s="139"/>
      <c r="F5" s="139" t="s">
        <v>30</v>
      </c>
      <c r="G5" s="139" t="s">
        <v>31</v>
      </c>
      <c r="H5" s="139" t="s">
        <v>32</v>
      </c>
      <c r="I5" s="139" t="s">
        <v>30</v>
      </c>
      <c r="J5" s="139" t="s">
        <v>31</v>
      </c>
      <c r="K5" s="139" t="s">
        <v>32</v>
      </c>
      <c r="L5" s="26"/>
      <c r="M5" s="26"/>
      <c r="N5" s="26"/>
      <c r="O5" s="26"/>
    </row>
    <row r="6" spans="1:18" s="29" customFormat="1" ht="5.0999999999999996" customHeight="1">
      <c r="A6" s="86"/>
      <c r="B6" s="87"/>
      <c r="C6" s="87"/>
      <c r="D6" s="87"/>
      <c r="E6" s="87"/>
      <c r="F6" s="87"/>
      <c r="G6" s="87"/>
      <c r="H6" s="87"/>
      <c r="I6" s="87"/>
      <c r="J6" s="87"/>
      <c r="K6" s="87"/>
      <c r="L6" s="26"/>
      <c r="M6" s="26"/>
      <c r="N6" s="26"/>
      <c r="O6" s="26"/>
    </row>
    <row r="7" spans="1:18" s="29" customFormat="1" ht="5.0999999999999996" customHeight="1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6"/>
      <c r="M7" s="26"/>
      <c r="N7" s="26"/>
      <c r="O7" s="26"/>
    </row>
    <row r="8" spans="1:18" s="30" customFormat="1" ht="14.1" customHeight="1">
      <c r="A8" s="37" t="s">
        <v>50</v>
      </c>
      <c r="B8" s="44" t="s">
        <v>81</v>
      </c>
      <c r="C8" s="44">
        <v>65</v>
      </c>
      <c r="D8" s="44" t="s">
        <v>81</v>
      </c>
      <c r="E8" s="23"/>
      <c r="F8" s="44" t="s">
        <v>81</v>
      </c>
      <c r="G8" s="44">
        <v>60</v>
      </c>
      <c r="H8" s="44" t="s">
        <v>81</v>
      </c>
      <c r="I8" s="44" t="s">
        <v>81</v>
      </c>
      <c r="J8" s="44">
        <v>60</v>
      </c>
      <c r="K8" s="44" t="s">
        <v>81</v>
      </c>
      <c r="L8" s="31"/>
      <c r="M8" s="31"/>
      <c r="N8" s="31"/>
      <c r="O8" s="31"/>
      <c r="P8" s="31"/>
      <c r="Q8" s="31"/>
      <c r="R8" s="31"/>
    </row>
    <row r="9" spans="1:18" s="30" customFormat="1" ht="14.1" customHeight="1">
      <c r="A9" s="22" t="s">
        <v>34</v>
      </c>
      <c r="B9" s="44" t="s">
        <v>81</v>
      </c>
      <c r="C9" s="44">
        <v>25</v>
      </c>
      <c r="D9" s="44" t="s">
        <v>81</v>
      </c>
      <c r="E9" s="23"/>
      <c r="F9" s="44" t="s">
        <v>81</v>
      </c>
      <c r="G9" s="44">
        <v>20</v>
      </c>
      <c r="H9" s="44" t="s">
        <v>81</v>
      </c>
      <c r="I9" s="44" t="s">
        <v>81</v>
      </c>
      <c r="J9" s="44">
        <v>16</v>
      </c>
      <c r="K9" s="44" t="s">
        <v>81</v>
      </c>
      <c r="L9" s="31"/>
      <c r="M9" s="31"/>
      <c r="N9" s="31"/>
      <c r="O9" s="31"/>
      <c r="P9" s="31"/>
      <c r="Q9" s="31"/>
      <c r="R9" s="31"/>
    </row>
    <row r="10" spans="1:18" s="30" customFormat="1" ht="14.1" customHeight="1">
      <c r="A10" s="22" t="s">
        <v>51</v>
      </c>
      <c r="B10" s="44" t="s">
        <v>81</v>
      </c>
      <c r="C10" s="44">
        <v>50</v>
      </c>
      <c r="D10" s="44">
        <v>40</v>
      </c>
      <c r="E10" s="23"/>
      <c r="F10" s="44" t="s">
        <v>81</v>
      </c>
      <c r="G10" s="44">
        <v>33</v>
      </c>
      <c r="H10" s="44">
        <v>30</v>
      </c>
      <c r="I10" s="44" t="s">
        <v>81</v>
      </c>
      <c r="J10" s="44">
        <v>25</v>
      </c>
      <c r="K10" s="44">
        <v>60</v>
      </c>
      <c r="L10" s="31"/>
      <c r="M10" s="31"/>
      <c r="N10" s="31"/>
      <c r="O10" s="31"/>
      <c r="P10" s="31"/>
      <c r="Q10" s="31"/>
      <c r="R10" s="31"/>
    </row>
    <row r="11" spans="1:18" s="30" customFormat="1" ht="14.1" customHeight="1">
      <c r="A11" s="22" t="s">
        <v>34</v>
      </c>
      <c r="B11" s="44" t="s">
        <v>81</v>
      </c>
      <c r="C11" s="44" t="s">
        <v>81</v>
      </c>
      <c r="D11" s="44" t="s">
        <v>81</v>
      </c>
      <c r="E11" s="23"/>
      <c r="F11" s="44" t="s">
        <v>81</v>
      </c>
      <c r="G11" s="44" t="s">
        <v>81</v>
      </c>
      <c r="H11" s="44" t="s">
        <v>81</v>
      </c>
      <c r="I11" s="44" t="s">
        <v>81</v>
      </c>
      <c r="J11" s="44" t="s">
        <v>81</v>
      </c>
      <c r="K11" s="44" t="s">
        <v>81</v>
      </c>
      <c r="L11" s="31"/>
      <c r="M11" s="31"/>
      <c r="N11" s="31"/>
      <c r="O11" s="31"/>
      <c r="P11" s="31"/>
      <c r="Q11" s="31"/>
      <c r="R11" s="31"/>
    </row>
    <row r="12" spans="1:18" s="32" customFormat="1" ht="14.1" customHeight="1">
      <c r="A12" s="22" t="s">
        <v>56</v>
      </c>
      <c r="B12" s="44" t="s">
        <v>81</v>
      </c>
      <c r="C12" s="45">
        <v>50</v>
      </c>
      <c r="D12" s="44" t="s">
        <v>81</v>
      </c>
      <c r="E12" s="16"/>
      <c r="F12" s="44" t="s">
        <v>81</v>
      </c>
      <c r="G12" s="45">
        <v>40</v>
      </c>
      <c r="H12" s="44" t="s">
        <v>81</v>
      </c>
      <c r="I12" s="44" t="s">
        <v>81</v>
      </c>
      <c r="J12" s="45">
        <v>40</v>
      </c>
      <c r="K12" s="44">
        <v>50</v>
      </c>
      <c r="L12" s="31"/>
      <c r="M12" s="31"/>
      <c r="N12" s="31"/>
      <c r="O12" s="31"/>
      <c r="P12" s="31"/>
      <c r="Q12" s="31"/>
      <c r="R12" s="31"/>
    </row>
    <row r="13" spans="1:18" s="32" customFormat="1" ht="14.1" customHeight="1">
      <c r="A13" s="22" t="s">
        <v>34</v>
      </c>
      <c r="B13" s="44" t="s">
        <v>81</v>
      </c>
      <c r="C13" s="44">
        <v>25</v>
      </c>
      <c r="D13" s="44" t="s">
        <v>81</v>
      </c>
      <c r="E13" s="16"/>
      <c r="F13" s="44" t="s">
        <v>81</v>
      </c>
      <c r="G13" s="44">
        <v>25</v>
      </c>
      <c r="H13" s="44" t="s">
        <v>81</v>
      </c>
      <c r="I13" s="44" t="s">
        <v>81</v>
      </c>
      <c r="J13" s="44">
        <v>28</v>
      </c>
      <c r="K13" s="44" t="s">
        <v>81</v>
      </c>
      <c r="L13" s="31"/>
      <c r="M13" s="31"/>
      <c r="N13" s="31"/>
      <c r="O13" s="31"/>
      <c r="P13" s="31"/>
      <c r="Q13" s="31"/>
      <c r="R13" s="31"/>
    </row>
    <row r="14" spans="1:18" s="30" customFormat="1" ht="14.1" customHeight="1">
      <c r="A14" s="22" t="s">
        <v>59</v>
      </c>
      <c r="B14" s="44" t="s">
        <v>81</v>
      </c>
      <c r="C14" s="44">
        <v>100</v>
      </c>
      <c r="D14" s="44" t="s">
        <v>81</v>
      </c>
      <c r="E14" s="23"/>
      <c r="F14" s="44" t="s">
        <v>81</v>
      </c>
      <c r="G14" s="44">
        <v>50</v>
      </c>
      <c r="H14" s="44" t="s">
        <v>81</v>
      </c>
      <c r="I14" s="44" t="s">
        <v>81</v>
      </c>
      <c r="J14" s="44">
        <v>50</v>
      </c>
      <c r="K14" s="44">
        <v>150</v>
      </c>
      <c r="L14" s="6"/>
      <c r="M14" s="6"/>
      <c r="N14" s="6"/>
      <c r="O14" s="6"/>
    </row>
    <row r="15" spans="1:18" s="30" customFormat="1" ht="14.1" customHeight="1">
      <c r="A15" s="22" t="s">
        <v>34</v>
      </c>
      <c r="B15" s="44" t="s">
        <v>81</v>
      </c>
      <c r="C15" s="44" t="s">
        <v>81</v>
      </c>
      <c r="D15" s="44" t="s">
        <v>81</v>
      </c>
      <c r="E15" s="23"/>
      <c r="F15" s="44" t="s">
        <v>81</v>
      </c>
      <c r="G15" s="44">
        <v>18</v>
      </c>
      <c r="H15" s="44" t="s">
        <v>81</v>
      </c>
      <c r="I15" s="44" t="s">
        <v>81</v>
      </c>
      <c r="J15" s="44">
        <v>18</v>
      </c>
      <c r="K15" s="44" t="s">
        <v>81</v>
      </c>
      <c r="L15" s="6"/>
      <c r="M15" s="6"/>
      <c r="N15" s="6"/>
      <c r="O15" s="6"/>
    </row>
    <row r="16" spans="1:18" s="30" customFormat="1" ht="14.1" customHeight="1">
      <c r="A16" s="13" t="s">
        <v>62</v>
      </c>
      <c r="B16" s="44" t="s">
        <v>81</v>
      </c>
      <c r="C16" s="44">
        <v>50</v>
      </c>
      <c r="D16" s="44">
        <v>60</v>
      </c>
      <c r="E16" s="23"/>
      <c r="F16" s="44" t="s">
        <v>81</v>
      </c>
      <c r="G16" s="44">
        <v>30</v>
      </c>
      <c r="H16" s="44">
        <v>50</v>
      </c>
      <c r="I16" s="44" t="s">
        <v>81</v>
      </c>
      <c r="J16" s="44">
        <v>30</v>
      </c>
      <c r="K16" s="44">
        <v>50</v>
      </c>
      <c r="L16" s="6"/>
      <c r="M16" s="6"/>
      <c r="N16" s="6"/>
      <c r="O16" s="6"/>
    </row>
    <row r="17" spans="1:15" s="30" customFormat="1" ht="14.1" customHeight="1">
      <c r="A17" s="22" t="s">
        <v>34</v>
      </c>
      <c r="B17" s="44" t="s">
        <v>81</v>
      </c>
      <c r="C17" s="44">
        <v>15</v>
      </c>
      <c r="D17" s="44">
        <v>20</v>
      </c>
      <c r="E17" s="23"/>
      <c r="F17" s="44" t="s">
        <v>81</v>
      </c>
      <c r="G17" s="44">
        <v>12</v>
      </c>
      <c r="H17" s="44">
        <v>22</v>
      </c>
      <c r="I17" s="44" t="s">
        <v>81</v>
      </c>
      <c r="J17" s="44">
        <v>12</v>
      </c>
      <c r="K17" s="44">
        <v>22</v>
      </c>
      <c r="L17" s="6"/>
      <c r="M17" s="6"/>
      <c r="N17" s="6"/>
      <c r="O17" s="6"/>
    </row>
    <row r="18" spans="1:15" s="34" customFormat="1" ht="14.1" customHeight="1">
      <c r="A18" s="22" t="s">
        <v>66</v>
      </c>
      <c r="B18" s="44" t="s">
        <v>81</v>
      </c>
      <c r="C18" s="44">
        <v>180</v>
      </c>
      <c r="D18" s="44">
        <v>180</v>
      </c>
      <c r="E18" s="23"/>
      <c r="F18" s="44" t="s">
        <v>81</v>
      </c>
      <c r="G18" s="44">
        <v>150</v>
      </c>
      <c r="H18" s="44">
        <v>167</v>
      </c>
      <c r="I18" s="44" t="s">
        <v>81</v>
      </c>
      <c r="J18" s="44">
        <v>150</v>
      </c>
      <c r="K18" s="44">
        <v>167</v>
      </c>
      <c r="L18" s="6"/>
      <c r="M18" s="6"/>
      <c r="N18" s="6"/>
      <c r="O18" s="6"/>
    </row>
    <row r="19" spans="1:15" s="34" customFormat="1" ht="14.1" customHeight="1">
      <c r="A19" s="22" t="s">
        <v>34</v>
      </c>
      <c r="B19" s="44" t="s">
        <v>81</v>
      </c>
      <c r="C19" s="44">
        <v>60</v>
      </c>
      <c r="D19" s="44">
        <v>60</v>
      </c>
      <c r="E19" s="23"/>
      <c r="F19" s="44" t="s">
        <v>81</v>
      </c>
      <c r="G19" s="44">
        <v>40</v>
      </c>
      <c r="H19" s="44">
        <v>50</v>
      </c>
      <c r="I19" s="44" t="s">
        <v>81</v>
      </c>
      <c r="J19" s="44">
        <v>40</v>
      </c>
      <c r="K19" s="44">
        <v>50</v>
      </c>
      <c r="L19" s="6"/>
      <c r="M19" s="6"/>
      <c r="N19" s="6"/>
      <c r="O19" s="6"/>
    </row>
    <row r="20" spans="1:15" s="34" customFormat="1" ht="14.1" customHeight="1">
      <c r="A20" s="22" t="s">
        <v>67</v>
      </c>
      <c r="B20" s="44" t="s">
        <v>81</v>
      </c>
      <c r="C20" s="49" t="s">
        <v>81</v>
      </c>
      <c r="D20" s="49">
        <v>100</v>
      </c>
      <c r="E20" s="23"/>
      <c r="F20" s="44" t="s">
        <v>81</v>
      </c>
      <c r="G20" s="49" t="s">
        <v>81</v>
      </c>
      <c r="H20" s="49" t="s">
        <v>81</v>
      </c>
      <c r="I20" s="44" t="s">
        <v>81</v>
      </c>
      <c r="J20" s="49" t="s">
        <v>81</v>
      </c>
      <c r="K20" s="49" t="s">
        <v>81</v>
      </c>
      <c r="L20" s="6"/>
      <c r="M20" s="6"/>
      <c r="N20" s="6"/>
      <c r="O20" s="6"/>
    </row>
    <row r="21" spans="1:15" s="34" customFormat="1" ht="14.1" customHeight="1">
      <c r="A21" s="22" t="s">
        <v>34</v>
      </c>
      <c r="B21" s="44" t="s">
        <v>81</v>
      </c>
      <c r="C21" s="23" t="s">
        <v>81</v>
      </c>
      <c r="D21" s="23" t="s">
        <v>81</v>
      </c>
      <c r="E21" s="23"/>
      <c r="F21" s="44" t="s">
        <v>81</v>
      </c>
      <c r="G21" s="23" t="s">
        <v>81</v>
      </c>
      <c r="H21" s="23" t="s">
        <v>81</v>
      </c>
      <c r="I21" s="44" t="s">
        <v>81</v>
      </c>
      <c r="J21" s="23" t="s">
        <v>81</v>
      </c>
      <c r="K21" s="23" t="s">
        <v>81</v>
      </c>
      <c r="L21" s="6"/>
      <c r="M21" s="6"/>
      <c r="N21" s="6"/>
      <c r="O21" s="6"/>
    </row>
    <row r="22" spans="1:15" ht="5.0999999999999996" customHeight="1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26"/>
      <c r="M22" s="26"/>
      <c r="N22" s="26"/>
      <c r="O22" s="26"/>
    </row>
    <row r="23" spans="1:15" ht="15" customHeight="1">
      <c r="A23" s="123" t="s">
        <v>79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26"/>
      <c r="M23" s="26"/>
      <c r="N23" s="26"/>
      <c r="O23" s="26"/>
    </row>
    <row r="24" spans="1:15" ht="15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ht="1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spans="1:15" ht="15" customHeigh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</row>
    <row r="27" spans="1:15" ht="15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</row>
    <row r="28" spans="1:15" ht="1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spans="1:15" ht="1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</sheetData>
  <mergeCells count="6">
    <mergeCell ref="A23:K23"/>
    <mergeCell ref="B4:D4"/>
    <mergeCell ref="F4:H4"/>
    <mergeCell ref="I4:K4"/>
    <mergeCell ref="A1:K1"/>
    <mergeCell ref="A3:K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showGridLines="0" zoomScaleNormal="100" zoomScaleSheetLayoutView="100" workbookViewId="0">
      <selection activeCell="M10" sqref="M10"/>
    </sheetView>
  </sheetViews>
  <sheetFormatPr baseColWidth="10" defaultColWidth="10" defaultRowHeight="15"/>
  <cols>
    <col min="1" max="1" width="21.109375" style="36" customWidth="1"/>
    <col min="2" max="2" width="9.21875" style="36" customWidth="1"/>
    <col min="3" max="3" width="9.109375" style="36" customWidth="1"/>
    <col min="4" max="4" width="10.109375" style="36" customWidth="1"/>
    <col min="5" max="5" width="9.88671875" style="36" customWidth="1"/>
    <col min="6" max="6" width="7.6640625" style="36" customWidth="1"/>
    <col min="7" max="7" width="12.109375" style="36" customWidth="1"/>
    <col min="8" max="16384" width="10" style="25"/>
  </cols>
  <sheetData>
    <row r="1" spans="1:17" s="24" customFormat="1" ht="15" customHeight="1">
      <c r="A1" s="127" t="s">
        <v>77</v>
      </c>
      <c r="B1" s="127"/>
      <c r="C1" s="127"/>
      <c r="D1" s="127"/>
      <c r="E1" s="127"/>
      <c r="F1" s="127"/>
      <c r="G1" s="127"/>
      <c r="H1" s="127"/>
      <c r="I1" s="127"/>
      <c r="J1" s="127"/>
      <c r="K1" s="7"/>
      <c r="L1" s="7"/>
      <c r="M1" s="7"/>
      <c r="N1" s="7"/>
    </row>
    <row r="2" spans="1:17" s="24" customFormat="1" ht="15" customHeight="1">
      <c r="A2" s="20"/>
      <c r="B2" s="20"/>
      <c r="C2" s="20"/>
      <c r="D2" s="23"/>
      <c r="E2" s="20"/>
      <c r="F2" s="20"/>
      <c r="G2" s="20"/>
      <c r="H2" s="7"/>
      <c r="I2" s="7"/>
      <c r="J2" s="7"/>
      <c r="K2" s="7"/>
      <c r="L2" s="7"/>
      <c r="M2" s="7"/>
      <c r="N2" s="7"/>
    </row>
    <row r="3" spans="1:17" ht="15" customHeight="1">
      <c r="A3" s="128" t="s">
        <v>1</v>
      </c>
      <c r="B3" s="128"/>
      <c r="C3" s="128"/>
      <c r="D3" s="128"/>
      <c r="E3" s="128"/>
      <c r="F3" s="128"/>
      <c r="G3" s="128"/>
      <c r="H3" s="128"/>
      <c r="I3" s="128"/>
      <c r="J3" s="128"/>
      <c r="K3" s="6"/>
      <c r="L3" s="6"/>
      <c r="M3" s="6"/>
      <c r="N3" s="6"/>
    </row>
    <row r="4" spans="1:17" ht="14.1" customHeight="1">
      <c r="A4" s="132"/>
      <c r="B4" s="133">
        <v>2020</v>
      </c>
      <c r="C4" s="133"/>
      <c r="D4" s="133"/>
      <c r="E4" s="133">
        <v>2021</v>
      </c>
      <c r="F4" s="133"/>
      <c r="G4" s="133"/>
      <c r="H4" s="133">
        <v>2022</v>
      </c>
      <c r="I4" s="133"/>
      <c r="J4" s="133"/>
      <c r="K4" s="26"/>
      <c r="L4" s="26"/>
      <c r="M4" s="26"/>
      <c r="N4" s="26"/>
    </row>
    <row r="5" spans="1:17" ht="14.1" customHeight="1">
      <c r="A5" s="129" t="s">
        <v>69</v>
      </c>
      <c r="B5" s="134" t="s">
        <v>30</v>
      </c>
      <c r="C5" s="134" t="s">
        <v>31</v>
      </c>
      <c r="D5" s="134" t="s">
        <v>32</v>
      </c>
      <c r="E5" s="134" t="s">
        <v>30</v>
      </c>
      <c r="F5" s="134" t="s">
        <v>31</v>
      </c>
      <c r="G5" s="134" t="s">
        <v>32</v>
      </c>
      <c r="H5" s="134" t="s">
        <v>30</v>
      </c>
      <c r="I5" s="134" t="s">
        <v>31</v>
      </c>
      <c r="J5" s="134" t="s">
        <v>32</v>
      </c>
      <c r="K5" s="26"/>
      <c r="L5" s="26"/>
      <c r="M5" s="26"/>
      <c r="N5" s="26"/>
    </row>
    <row r="6" spans="1:17" s="29" customFormat="1" ht="5.0999999999999996" customHeight="1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26"/>
      <c r="L6" s="26"/>
      <c r="M6" s="26"/>
      <c r="N6" s="26"/>
    </row>
    <row r="7" spans="1:17" s="29" customFormat="1" ht="5.0999999999999996" customHeight="1">
      <c r="A7" s="114"/>
      <c r="B7" s="48"/>
      <c r="C7" s="48"/>
      <c r="D7" s="48"/>
      <c r="E7" s="119"/>
      <c r="F7" s="119"/>
      <c r="G7" s="119"/>
      <c r="H7" s="119"/>
      <c r="I7" s="119"/>
      <c r="J7" s="119"/>
      <c r="K7" s="26"/>
      <c r="L7" s="26"/>
      <c r="M7" s="26"/>
      <c r="N7" s="26"/>
    </row>
    <row r="8" spans="1:17" s="19" customFormat="1" ht="14.1" customHeight="1">
      <c r="A8" s="120" t="s">
        <v>6</v>
      </c>
      <c r="B8" s="121">
        <v>129</v>
      </c>
      <c r="C8" s="121">
        <v>810</v>
      </c>
      <c r="D8" s="121" t="s">
        <v>157</v>
      </c>
      <c r="E8" s="121">
        <v>99</v>
      </c>
      <c r="F8" s="121">
        <v>775</v>
      </c>
      <c r="G8" s="121" t="s">
        <v>158</v>
      </c>
      <c r="H8" s="121">
        <v>127</v>
      </c>
      <c r="I8" s="121" t="s">
        <v>159</v>
      </c>
      <c r="J8" s="121" t="s">
        <v>160</v>
      </c>
      <c r="K8" s="38"/>
      <c r="L8" s="38"/>
      <c r="M8" s="38"/>
      <c r="N8" s="38"/>
      <c r="O8" s="38"/>
      <c r="P8" s="38"/>
      <c r="Q8" s="38"/>
    </row>
    <row r="9" spans="1:17" s="30" customFormat="1" ht="14.1" customHeight="1">
      <c r="A9" s="89" t="s">
        <v>33</v>
      </c>
      <c r="B9" s="54" t="s">
        <v>81</v>
      </c>
      <c r="C9" s="53">
        <v>60</v>
      </c>
      <c r="D9" s="49">
        <v>100</v>
      </c>
      <c r="E9" s="54" t="s">
        <v>81</v>
      </c>
      <c r="F9" s="53">
        <v>20</v>
      </c>
      <c r="G9" s="49">
        <v>70</v>
      </c>
      <c r="H9" s="54" t="s">
        <v>81</v>
      </c>
      <c r="I9" s="53">
        <v>20</v>
      </c>
      <c r="J9" s="49">
        <v>70</v>
      </c>
      <c r="K9" s="31"/>
      <c r="L9" s="31"/>
      <c r="M9" s="31"/>
      <c r="N9" s="31"/>
      <c r="O9" s="31"/>
      <c r="P9" s="31"/>
      <c r="Q9" s="31"/>
    </row>
    <row r="10" spans="1:17" s="30" customFormat="1" ht="14.1" customHeight="1">
      <c r="A10" s="89" t="s">
        <v>35</v>
      </c>
      <c r="B10" s="44" t="s">
        <v>81</v>
      </c>
      <c r="C10" s="53">
        <v>50</v>
      </c>
      <c r="D10" s="53">
        <v>150</v>
      </c>
      <c r="E10" s="44" t="s">
        <v>81</v>
      </c>
      <c r="F10" s="53">
        <v>35</v>
      </c>
      <c r="G10" s="53">
        <v>140</v>
      </c>
      <c r="H10" s="44" t="s">
        <v>81</v>
      </c>
      <c r="I10" s="53">
        <v>35</v>
      </c>
      <c r="J10" s="53">
        <v>140</v>
      </c>
      <c r="K10" s="31"/>
      <c r="L10" s="31"/>
      <c r="M10" s="31"/>
      <c r="N10" s="31"/>
      <c r="O10" s="31"/>
      <c r="P10" s="31"/>
      <c r="Q10" s="31"/>
    </row>
    <row r="11" spans="1:17" s="30" customFormat="1" ht="14.1" customHeight="1">
      <c r="A11" s="89" t="s">
        <v>37</v>
      </c>
      <c r="B11" s="44" t="s">
        <v>81</v>
      </c>
      <c r="C11" s="53">
        <v>4</v>
      </c>
      <c r="D11" s="53" t="s">
        <v>81</v>
      </c>
      <c r="E11" s="53" t="s">
        <v>81</v>
      </c>
      <c r="F11" s="53" t="s">
        <v>81</v>
      </c>
      <c r="G11" s="53" t="s">
        <v>81</v>
      </c>
      <c r="H11" s="53" t="s">
        <v>81</v>
      </c>
      <c r="I11" s="53" t="s">
        <v>81</v>
      </c>
      <c r="J11" s="53" t="s">
        <v>81</v>
      </c>
      <c r="K11" s="31"/>
      <c r="L11" s="31"/>
      <c r="M11" s="31"/>
      <c r="N11" s="31"/>
      <c r="O11" s="31"/>
      <c r="P11" s="31"/>
      <c r="Q11" s="31"/>
    </row>
    <row r="12" spans="1:17" s="30" customFormat="1" ht="14.1" customHeight="1">
      <c r="A12" s="89" t="s">
        <v>38</v>
      </c>
      <c r="B12" s="44">
        <v>8</v>
      </c>
      <c r="C12" s="49">
        <v>75</v>
      </c>
      <c r="D12" s="49">
        <v>100</v>
      </c>
      <c r="E12" s="44" t="s">
        <v>81</v>
      </c>
      <c r="F12" s="49">
        <v>50</v>
      </c>
      <c r="G12" s="49">
        <v>75</v>
      </c>
      <c r="H12" s="44" t="s">
        <v>81</v>
      </c>
      <c r="I12" s="49">
        <v>50</v>
      </c>
      <c r="J12" s="49">
        <v>75</v>
      </c>
      <c r="K12" s="31"/>
      <c r="L12" s="31"/>
      <c r="M12" s="31"/>
      <c r="N12" s="31"/>
      <c r="O12" s="31"/>
      <c r="P12" s="31"/>
      <c r="Q12" s="31"/>
    </row>
    <row r="13" spans="1:17" s="30" customFormat="1" ht="14.1" customHeight="1">
      <c r="A13" s="89" t="s">
        <v>70</v>
      </c>
      <c r="B13" s="44">
        <v>12</v>
      </c>
      <c r="C13" s="49">
        <v>35</v>
      </c>
      <c r="D13" s="53" t="s">
        <v>81</v>
      </c>
      <c r="E13" s="44" t="s">
        <v>81</v>
      </c>
      <c r="F13" s="49">
        <v>60</v>
      </c>
      <c r="G13" s="53" t="s">
        <v>81</v>
      </c>
      <c r="H13" s="44" t="s">
        <v>81</v>
      </c>
      <c r="I13" s="49">
        <v>60</v>
      </c>
      <c r="J13" s="53" t="s">
        <v>81</v>
      </c>
      <c r="K13" s="31"/>
      <c r="L13" s="31"/>
      <c r="M13" s="31"/>
      <c r="N13" s="31"/>
      <c r="O13" s="31"/>
      <c r="P13" s="31"/>
      <c r="Q13" s="31"/>
    </row>
    <row r="14" spans="1:17" s="30" customFormat="1" ht="14.1" customHeight="1">
      <c r="A14" s="94" t="s">
        <v>40</v>
      </c>
      <c r="B14" s="44">
        <v>54</v>
      </c>
      <c r="C14" s="49" t="s">
        <v>81</v>
      </c>
      <c r="D14" s="49">
        <v>200</v>
      </c>
      <c r="E14" s="44">
        <v>40</v>
      </c>
      <c r="F14" s="49">
        <v>100</v>
      </c>
      <c r="G14" s="49">
        <v>500</v>
      </c>
      <c r="H14" s="44">
        <v>68</v>
      </c>
      <c r="I14" s="49">
        <v>400</v>
      </c>
      <c r="J14" s="49">
        <v>500</v>
      </c>
      <c r="K14" s="31"/>
      <c r="L14" s="31"/>
      <c r="M14" s="31"/>
      <c r="N14" s="31"/>
      <c r="O14" s="31"/>
      <c r="P14" s="31"/>
      <c r="Q14" s="31"/>
    </row>
    <row r="15" spans="1:17" s="30" customFormat="1" ht="14.1" customHeight="1">
      <c r="A15" s="89" t="s">
        <v>41</v>
      </c>
      <c r="B15" s="44">
        <v>6</v>
      </c>
      <c r="C15" s="53">
        <v>100</v>
      </c>
      <c r="D15" s="49">
        <v>50</v>
      </c>
      <c r="E15" s="44">
        <v>4</v>
      </c>
      <c r="F15" s="53">
        <v>70</v>
      </c>
      <c r="G15" s="49">
        <v>70</v>
      </c>
      <c r="H15" s="44">
        <v>4</v>
      </c>
      <c r="I15" s="53">
        <v>50</v>
      </c>
      <c r="J15" s="49">
        <v>70</v>
      </c>
      <c r="K15" s="31"/>
      <c r="L15" s="31"/>
      <c r="M15" s="31"/>
      <c r="N15" s="31"/>
      <c r="O15" s="31"/>
      <c r="P15" s="31"/>
      <c r="Q15" s="31"/>
    </row>
    <row r="16" spans="1:17" s="32" customFormat="1" ht="14.1" customHeight="1">
      <c r="A16" s="89" t="s">
        <v>43</v>
      </c>
      <c r="B16" s="44" t="s">
        <v>81</v>
      </c>
      <c r="C16" s="53">
        <v>9</v>
      </c>
      <c r="D16" s="53" t="s">
        <v>81</v>
      </c>
      <c r="E16" s="53" t="s">
        <v>81</v>
      </c>
      <c r="F16" s="53" t="s">
        <v>81</v>
      </c>
      <c r="G16" s="53" t="s">
        <v>81</v>
      </c>
      <c r="H16" s="53" t="s">
        <v>81</v>
      </c>
      <c r="I16" s="53" t="s">
        <v>81</v>
      </c>
      <c r="J16" s="53" t="s">
        <v>81</v>
      </c>
      <c r="K16" s="31"/>
      <c r="L16" s="31"/>
      <c r="M16" s="31"/>
      <c r="N16" s="31"/>
      <c r="O16" s="31"/>
      <c r="P16" s="31"/>
      <c r="Q16" s="31"/>
    </row>
    <row r="17" spans="1:17" s="32" customFormat="1" ht="14.1" customHeight="1">
      <c r="A17" s="89" t="s">
        <v>44</v>
      </c>
      <c r="B17" s="44" t="s">
        <v>81</v>
      </c>
      <c r="C17" s="53">
        <v>10</v>
      </c>
      <c r="D17" s="53" t="s">
        <v>81</v>
      </c>
      <c r="E17" s="53" t="s">
        <v>81</v>
      </c>
      <c r="F17" s="53" t="s">
        <v>81</v>
      </c>
      <c r="G17" s="53" t="s">
        <v>81</v>
      </c>
      <c r="H17" s="53" t="s">
        <v>81</v>
      </c>
      <c r="I17" s="53" t="s">
        <v>81</v>
      </c>
      <c r="J17" s="53" t="s">
        <v>81</v>
      </c>
      <c r="K17" s="31"/>
      <c r="L17" s="31"/>
      <c r="M17" s="31"/>
      <c r="N17" s="31"/>
      <c r="O17" s="31"/>
      <c r="P17" s="31"/>
      <c r="Q17" s="31"/>
    </row>
    <row r="18" spans="1:17" s="32" customFormat="1" ht="14.1" customHeight="1">
      <c r="A18" s="89" t="s">
        <v>45</v>
      </c>
      <c r="B18" s="44" t="s">
        <v>81</v>
      </c>
      <c r="C18" s="49">
        <v>250</v>
      </c>
      <c r="D18" s="49">
        <v>400</v>
      </c>
      <c r="E18" s="44">
        <v>22</v>
      </c>
      <c r="F18" s="49">
        <v>200</v>
      </c>
      <c r="G18" s="49">
        <v>300</v>
      </c>
      <c r="H18" s="44">
        <v>22</v>
      </c>
      <c r="I18" s="49">
        <v>235</v>
      </c>
      <c r="J18" s="49">
        <v>500</v>
      </c>
      <c r="K18" s="31"/>
      <c r="L18" s="31"/>
      <c r="M18" s="31"/>
      <c r="N18" s="31"/>
      <c r="O18" s="31"/>
      <c r="P18" s="31"/>
      <c r="Q18" s="31"/>
    </row>
    <row r="19" spans="1:17" s="32" customFormat="1" ht="14.1" customHeight="1">
      <c r="A19" s="89" t="s">
        <v>46</v>
      </c>
      <c r="B19" s="44" t="s">
        <v>81</v>
      </c>
      <c r="C19" s="53" t="s">
        <v>81</v>
      </c>
      <c r="D19" s="53">
        <v>10</v>
      </c>
      <c r="E19" s="44" t="s">
        <v>81</v>
      </c>
      <c r="F19" s="44" t="s">
        <v>81</v>
      </c>
      <c r="G19" s="44" t="s">
        <v>81</v>
      </c>
      <c r="H19" s="44" t="s">
        <v>81</v>
      </c>
      <c r="I19" s="44" t="s">
        <v>81</v>
      </c>
      <c r="J19" s="44" t="s">
        <v>81</v>
      </c>
      <c r="K19" s="31"/>
      <c r="L19" s="31"/>
      <c r="M19" s="31"/>
      <c r="N19" s="31"/>
      <c r="O19" s="31"/>
      <c r="P19" s="31"/>
      <c r="Q19" s="31"/>
    </row>
    <row r="20" spans="1:17" ht="14.1" customHeight="1">
      <c r="A20" s="89" t="s">
        <v>48</v>
      </c>
      <c r="B20" s="44">
        <v>14</v>
      </c>
      <c r="C20" s="53">
        <v>30</v>
      </c>
      <c r="D20" s="53">
        <v>60</v>
      </c>
      <c r="E20" s="44" t="s">
        <v>81</v>
      </c>
      <c r="F20" s="44" t="s">
        <v>81</v>
      </c>
      <c r="G20" s="44" t="s">
        <v>81</v>
      </c>
      <c r="H20" s="44" t="s">
        <v>81</v>
      </c>
      <c r="I20" s="44" t="s">
        <v>81</v>
      </c>
      <c r="J20" s="44" t="s">
        <v>81</v>
      </c>
      <c r="K20" s="31"/>
      <c r="L20" s="31"/>
      <c r="M20" s="31"/>
      <c r="N20" s="31"/>
      <c r="O20" s="31"/>
      <c r="P20" s="31"/>
    </row>
    <row r="21" spans="1:17" s="30" customFormat="1" ht="14.1" customHeight="1">
      <c r="A21" s="89" t="s">
        <v>49</v>
      </c>
      <c r="B21" s="44">
        <v>18</v>
      </c>
      <c r="C21" s="49">
        <v>25</v>
      </c>
      <c r="D21" s="53">
        <v>60</v>
      </c>
      <c r="E21" s="44">
        <v>15</v>
      </c>
      <c r="F21" s="49">
        <v>100</v>
      </c>
      <c r="G21" s="53">
        <v>60</v>
      </c>
      <c r="H21" s="44">
        <v>15</v>
      </c>
      <c r="I21" s="49">
        <v>100</v>
      </c>
      <c r="J21" s="53">
        <v>60</v>
      </c>
      <c r="K21" s="6"/>
      <c r="L21" s="6"/>
      <c r="M21" s="6"/>
      <c r="N21" s="6"/>
    </row>
    <row r="22" spans="1:17" s="30" customFormat="1" ht="14.1" customHeight="1">
      <c r="A22" s="89" t="s">
        <v>72</v>
      </c>
      <c r="B22" s="44" t="s">
        <v>81</v>
      </c>
      <c r="C22" s="44" t="s">
        <v>81</v>
      </c>
      <c r="D22" s="44" t="s">
        <v>81</v>
      </c>
      <c r="E22" s="44" t="s">
        <v>81</v>
      </c>
      <c r="F22" s="44" t="s">
        <v>81</v>
      </c>
      <c r="G22" s="44" t="s">
        <v>81</v>
      </c>
      <c r="H22" s="44" t="s">
        <v>81</v>
      </c>
      <c r="I22" s="44" t="s">
        <v>81</v>
      </c>
      <c r="J22" s="44" t="s">
        <v>81</v>
      </c>
      <c r="K22" s="6"/>
      <c r="L22" s="6"/>
      <c r="M22" s="6"/>
      <c r="N22" s="6"/>
    </row>
    <row r="23" spans="1:17" s="30" customFormat="1" ht="14.1" customHeight="1">
      <c r="A23" s="89" t="s">
        <v>73</v>
      </c>
      <c r="B23" s="44">
        <v>9</v>
      </c>
      <c r="C23" s="49">
        <v>100</v>
      </c>
      <c r="D23" s="49">
        <v>50</v>
      </c>
      <c r="E23" s="44">
        <v>18</v>
      </c>
      <c r="F23" s="49">
        <v>90</v>
      </c>
      <c r="G23" s="49">
        <v>90</v>
      </c>
      <c r="H23" s="44">
        <v>18</v>
      </c>
      <c r="I23" s="49">
        <v>90</v>
      </c>
      <c r="J23" s="49">
        <v>90</v>
      </c>
      <c r="K23" s="6"/>
      <c r="L23" s="6"/>
      <c r="M23" s="6"/>
      <c r="N23" s="6"/>
    </row>
    <row r="24" spans="1:17" s="30" customFormat="1" ht="14.1" customHeight="1">
      <c r="A24" s="89" t="s">
        <v>51</v>
      </c>
      <c r="B24" s="44" t="s">
        <v>81</v>
      </c>
      <c r="C24" s="53">
        <v>25</v>
      </c>
      <c r="D24" s="49">
        <v>75</v>
      </c>
      <c r="E24" s="44" t="s">
        <v>81</v>
      </c>
      <c r="F24" s="53">
        <v>25</v>
      </c>
      <c r="G24" s="49">
        <v>75</v>
      </c>
      <c r="H24" s="44" t="s">
        <v>81</v>
      </c>
      <c r="I24" s="53">
        <v>25</v>
      </c>
      <c r="J24" s="49">
        <v>75</v>
      </c>
      <c r="K24" s="6"/>
      <c r="L24" s="6"/>
      <c r="M24" s="6"/>
      <c r="N24" s="6"/>
    </row>
    <row r="25" spans="1:17" s="30" customFormat="1" ht="14.1" customHeight="1">
      <c r="A25" s="89" t="s">
        <v>55</v>
      </c>
      <c r="B25" s="44" t="s">
        <v>81</v>
      </c>
      <c r="C25" s="53">
        <v>17</v>
      </c>
      <c r="D25" s="53" t="s">
        <v>81</v>
      </c>
      <c r="E25" s="44" t="s">
        <v>81</v>
      </c>
      <c r="F25" s="53">
        <v>25</v>
      </c>
      <c r="G25" s="53" t="s">
        <v>81</v>
      </c>
      <c r="H25" s="44" t="s">
        <v>81</v>
      </c>
      <c r="I25" s="53">
        <v>25</v>
      </c>
      <c r="J25" s="53" t="s">
        <v>81</v>
      </c>
      <c r="K25" s="6"/>
      <c r="L25" s="6"/>
      <c r="M25" s="6"/>
      <c r="N25" s="6"/>
    </row>
    <row r="26" spans="1:17" s="30" customFormat="1" ht="14.1" customHeight="1">
      <c r="A26" s="89" t="s">
        <v>59</v>
      </c>
      <c r="B26" s="44" t="s">
        <v>81</v>
      </c>
      <c r="C26" s="53" t="s">
        <v>81</v>
      </c>
      <c r="D26" s="53">
        <v>50</v>
      </c>
      <c r="E26" s="44" t="s">
        <v>81</v>
      </c>
      <c r="F26" s="53" t="s">
        <v>81</v>
      </c>
      <c r="G26" s="53">
        <v>100</v>
      </c>
      <c r="H26" s="44" t="s">
        <v>81</v>
      </c>
      <c r="I26" s="44" t="s">
        <v>81</v>
      </c>
      <c r="J26" s="53">
        <v>100</v>
      </c>
      <c r="K26" s="6"/>
      <c r="L26" s="6"/>
      <c r="M26" s="6"/>
      <c r="N26" s="6"/>
    </row>
    <row r="27" spans="1:17" s="30" customFormat="1" ht="14.1" customHeight="1">
      <c r="A27" s="89" t="s">
        <v>60</v>
      </c>
      <c r="B27" s="44" t="s">
        <v>81</v>
      </c>
      <c r="C27" s="49">
        <v>20</v>
      </c>
      <c r="D27" s="49" t="s">
        <v>81</v>
      </c>
      <c r="E27" s="44" t="s">
        <v>81</v>
      </c>
      <c r="F27" s="49" t="s">
        <v>81</v>
      </c>
      <c r="G27" s="49" t="s">
        <v>81</v>
      </c>
      <c r="H27" s="44" t="s">
        <v>81</v>
      </c>
      <c r="I27" s="44" t="s">
        <v>81</v>
      </c>
      <c r="J27" s="49" t="s">
        <v>81</v>
      </c>
      <c r="K27" s="6"/>
      <c r="L27" s="6"/>
      <c r="M27" s="6"/>
      <c r="N27" s="6"/>
    </row>
    <row r="28" spans="1:17" s="30" customFormat="1" ht="14.1" customHeight="1">
      <c r="A28" s="89" t="s">
        <v>63</v>
      </c>
      <c r="B28" s="44">
        <v>4</v>
      </c>
      <c r="C28" s="49" t="s">
        <v>81</v>
      </c>
      <c r="D28" s="49" t="s">
        <v>81</v>
      </c>
      <c r="E28" s="49" t="s">
        <v>81</v>
      </c>
      <c r="F28" s="49" t="s">
        <v>81</v>
      </c>
      <c r="G28" s="49" t="s">
        <v>81</v>
      </c>
      <c r="H28" s="49" t="s">
        <v>81</v>
      </c>
      <c r="I28" s="49" t="s">
        <v>81</v>
      </c>
      <c r="J28" s="49" t="s">
        <v>81</v>
      </c>
      <c r="K28" s="6"/>
      <c r="L28" s="6"/>
      <c r="M28" s="6"/>
      <c r="N28" s="6"/>
    </row>
    <row r="29" spans="1:17" s="34" customFormat="1" ht="12" customHeight="1">
      <c r="A29" s="89" t="s">
        <v>67</v>
      </c>
      <c r="B29" s="49">
        <v>4</v>
      </c>
      <c r="C29" s="53" t="s">
        <v>81</v>
      </c>
      <c r="D29" s="53" t="s">
        <v>81</v>
      </c>
      <c r="E29" s="53" t="s">
        <v>81</v>
      </c>
      <c r="F29" s="53" t="s">
        <v>81</v>
      </c>
      <c r="G29" s="53" t="s">
        <v>81</v>
      </c>
      <c r="H29" s="53" t="s">
        <v>81</v>
      </c>
      <c r="I29" s="53" t="s">
        <v>81</v>
      </c>
      <c r="J29" s="53" t="s">
        <v>81</v>
      </c>
      <c r="K29" s="6"/>
      <c r="L29" s="6"/>
      <c r="M29" s="6"/>
      <c r="N29" s="6"/>
    </row>
    <row r="30" spans="1:17" ht="4.5" customHeight="1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26"/>
      <c r="L30" s="26"/>
      <c r="M30" s="26"/>
      <c r="N30" s="26"/>
    </row>
    <row r="31" spans="1:17" ht="12" customHeight="1">
      <c r="A31" s="123" t="s">
        <v>79</v>
      </c>
      <c r="B31" s="123"/>
      <c r="C31" s="123"/>
      <c r="D31" s="123"/>
      <c r="E31" s="123"/>
      <c r="F31" s="123"/>
      <c r="G31" s="123"/>
      <c r="H31" s="123"/>
      <c r="I31" s="123"/>
      <c r="J31" s="123"/>
      <c r="K31" s="26"/>
      <c r="L31" s="26"/>
      <c r="M31" s="26"/>
      <c r="N31" s="26"/>
    </row>
    <row r="32" spans="1:17" ht="12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ht="12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ht="12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 ht="1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 ht="1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14" ht="1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6">
    <mergeCell ref="A31:J31"/>
    <mergeCell ref="A1:J1"/>
    <mergeCell ref="A3:J3"/>
    <mergeCell ref="B4:D4"/>
    <mergeCell ref="E4:G4"/>
    <mergeCell ref="H4:J4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tabSelected="1" zoomScaleSheetLayoutView="100" workbookViewId="0">
      <selection activeCell="M14" sqref="M14"/>
    </sheetView>
  </sheetViews>
  <sheetFormatPr baseColWidth="10" defaultColWidth="10" defaultRowHeight="15"/>
  <cols>
    <col min="1" max="1" width="21" style="36" customWidth="1"/>
    <col min="2" max="2" width="8.5546875" style="36" customWidth="1"/>
    <col min="3" max="3" width="7.6640625" style="36" customWidth="1"/>
    <col min="4" max="4" width="11.21875" style="36" customWidth="1"/>
    <col min="5" max="5" width="9.77734375" style="36" customWidth="1"/>
    <col min="6" max="6" width="9.44140625" style="36" customWidth="1"/>
    <col min="7" max="7" width="10.88671875" style="36" customWidth="1"/>
    <col min="8" max="8" width="11.109375" style="25" customWidth="1"/>
    <col min="9" max="9" width="8.33203125" style="25" customWidth="1"/>
    <col min="10" max="16384" width="10" style="25"/>
  </cols>
  <sheetData>
    <row r="1" spans="1:17" s="24" customFormat="1" ht="15" customHeight="1">
      <c r="A1" s="127" t="s">
        <v>76</v>
      </c>
      <c r="B1" s="127"/>
      <c r="C1" s="127"/>
      <c r="D1" s="127"/>
      <c r="E1" s="127"/>
      <c r="F1" s="127"/>
      <c r="G1" s="127"/>
      <c r="H1" s="127"/>
      <c r="I1" s="127"/>
      <c r="J1" s="127"/>
      <c r="K1" s="7"/>
      <c r="L1" s="7"/>
      <c r="M1" s="7"/>
      <c r="N1" s="7"/>
    </row>
    <row r="2" spans="1:17" s="24" customFormat="1" ht="15" customHeight="1">
      <c r="A2" s="20"/>
      <c r="B2" s="20"/>
      <c r="C2" s="20"/>
      <c r="D2" s="23"/>
      <c r="E2" s="20"/>
      <c r="F2" s="20"/>
      <c r="G2" s="20"/>
      <c r="H2" s="7"/>
      <c r="I2" s="7"/>
      <c r="J2" s="7"/>
      <c r="K2" s="7"/>
      <c r="L2" s="7"/>
      <c r="M2" s="7"/>
      <c r="N2" s="7"/>
    </row>
    <row r="3" spans="1:17" ht="15" customHeight="1">
      <c r="A3" s="128" t="s">
        <v>1</v>
      </c>
      <c r="B3" s="128"/>
      <c r="C3" s="128"/>
      <c r="D3" s="128"/>
      <c r="E3" s="128"/>
      <c r="F3" s="128"/>
      <c r="G3" s="128"/>
      <c r="H3" s="128"/>
      <c r="I3" s="128"/>
      <c r="J3" s="128"/>
      <c r="K3" s="6"/>
      <c r="L3" s="6"/>
      <c r="M3" s="6"/>
      <c r="N3" s="6"/>
    </row>
    <row r="4" spans="1:17" ht="14.1" customHeight="1">
      <c r="A4" s="132"/>
      <c r="B4" s="133">
        <v>2020</v>
      </c>
      <c r="C4" s="133"/>
      <c r="D4" s="133"/>
      <c r="E4" s="133">
        <v>2021</v>
      </c>
      <c r="F4" s="133"/>
      <c r="G4" s="133"/>
      <c r="H4" s="133">
        <v>2022</v>
      </c>
      <c r="I4" s="133"/>
      <c r="J4" s="133"/>
      <c r="K4" s="26"/>
      <c r="L4" s="26"/>
      <c r="M4" s="26"/>
      <c r="N4" s="26"/>
    </row>
    <row r="5" spans="1:17" ht="14.1" customHeight="1">
      <c r="A5" s="129" t="s">
        <v>69</v>
      </c>
      <c r="B5" s="134" t="s">
        <v>30</v>
      </c>
      <c r="C5" s="134" t="s">
        <v>31</v>
      </c>
      <c r="D5" s="134" t="s">
        <v>32</v>
      </c>
      <c r="E5" s="134" t="s">
        <v>30</v>
      </c>
      <c r="F5" s="134" t="s">
        <v>31</v>
      </c>
      <c r="G5" s="134" t="s">
        <v>32</v>
      </c>
      <c r="H5" s="134" t="s">
        <v>30</v>
      </c>
      <c r="I5" s="134" t="s">
        <v>31</v>
      </c>
      <c r="J5" s="134" t="s">
        <v>32</v>
      </c>
      <c r="K5" s="26"/>
      <c r="L5" s="26"/>
      <c r="M5" s="26"/>
      <c r="N5" s="26"/>
    </row>
    <row r="6" spans="1:17" s="29" customFormat="1" ht="5.0999999999999996" customHeight="1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26"/>
      <c r="L6" s="26"/>
      <c r="M6" s="26"/>
      <c r="N6" s="26"/>
    </row>
    <row r="7" spans="1:17" s="29" customFormat="1" ht="5.0999999999999996" customHeight="1">
      <c r="A7" s="114"/>
      <c r="B7" s="48"/>
      <c r="C7" s="48"/>
      <c r="D7" s="48"/>
      <c r="E7" s="48"/>
      <c r="F7" s="48"/>
      <c r="G7" s="48"/>
      <c r="H7" s="48"/>
      <c r="I7" s="48"/>
      <c r="J7" s="48"/>
      <c r="K7" s="26"/>
      <c r="L7" s="26"/>
      <c r="M7" s="26"/>
      <c r="N7" s="26"/>
    </row>
    <row r="8" spans="1:17" s="19" customFormat="1" ht="14.1" customHeight="1">
      <c r="A8" s="120" t="s">
        <v>6</v>
      </c>
      <c r="B8" s="122" t="s">
        <v>161</v>
      </c>
      <c r="C8" s="122" t="s">
        <v>162</v>
      </c>
      <c r="D8" s="122" t="s">
        <v>163</v>
      </c>
      <c r="E8" s="88" t="s">
        <v>81</v>
      </c>
      <c r="F8" s="88">
        <v>198</v>
      </c>
      <c r="G8" s="88" t="s">
        <v>168</v>
      </c>
      <c r="H8" s="122">
        <v>205</v>
      </c>
      <c r="I8" s="122" t="s">
        <v>167</v>
      </c>
      <c r="J8" s="122" t="s">
        <v>139</v>
      </c>
      <c r="K8" s="38"/>
      <c r="L8" s="38"/>
      <c r="M8" s="38"/>
      <c r="N8" s="38"/>
      <c r="O8" s="38"/>
      <c r="P8" s="38"/>
      <c r="Q8" s="38"/>
    </row>
    <row r="9" spans="1:17" s="30" customFormat="1" ht="14.1" customHeight="1">
      <c r="A9" s="89" t="s">
        <v>33</v>
      </c>
      <c r="B9" s="44">
        <v>352</v>
      </c>
      <c r="C9" s="45">
        <v>300</v>
      </c>
      <c r="D9" s="44">
        <v>500</v>
      </c>
      <c r="E9" s="44" t="s">
        <v>81</v>
      </c>
      <c r="F9" s="44" t="s">
        <v>81</v>
      </c>
      <c r="G9" s="44" t="s">
        <v>81</v>
      </c>
      <c r="H9" s="44" t="s">
        <v>81</v>
      </c>
      <c r="I9" s="44">
        <v>80</v>
      </c>
      <c r="J9" s="44">
        <v>70</v>
      </c>
      <c r="K9" s="31"/>
      <c r="L9" s="31"/>
      <c r="M9" s="31"/>
      <c r="N9" s="31"/>
      <c r="O9" s="31"/>
      <c r="P9" s="31"/>
      <c r="Q9" s="31"/>
    </row>
    <row r="10" spans="1:17" s="30" customFormat="1" ht="14.1" customHeight="1">
      <c r="A10" s="89" t="s">
        <v>35</v>
      </c>
      <c r="B10" s="44">
        <v>36</v>
      </c>
      <c r="C10" s="44">
        <v>200</v>
      </c>
      <c r="D10" s="44">
        <v>300</v>
      </c>
      <c r="E10" s="44" t="s">
        <v>81</v>
      </c>
      <c r="F10" s="44">
        <f>'[1]Deporte 19. 5'!F10+'[1]Deporte 19. 4(conc)'!F9</f>
        <v>99</v>
      </c>
      <c r="G10" s="44">
        <f>'[1]Deporte 19. 5'!G10+'[1]Deporte 19. 4(conc)'!G9</f>
        <v>775</v>
      </c>
      <c r="H10" s="44" t="s">
        <v>81</v>
      </c>
      <c r="I10" s="44">
        <v>55</v>
      </c>
      <c r="J10" s="44">
        <v>140</v>
      </c>
      <c r="K10" s="31"/>
      <c r="L10" s="31"/>
      <c r="M10" s="31"/>
      <c r="N10" s="31"/>
      <c r="O10" s="31"/>
      <c r="P10" s="31"/>
      <c r="Q10" s="31"/>
    </row>
    <row r="11" spans="1:17" s="30" customFormat="1" ht="14.1" customHeight="1">
      <c r="A11" s="89" t="s">
        <v>37</v>
      </c>
      <c r="B11" s="44">
        <v>8</v>
      </c>
      <c r="C11" s="44">
        <v>50</v>
      </c>
      <c r="D11" s="44" t="s">
        <v>81</v>
      </c>
      <c r="E11" s="44" t="s">
        <v>81</v>
      </c>
      <c r="F11" s="44" t="s">
        <v>81</v>
      </c>
      <c r="G11" s="44">
        <f>'[1]Deporte 19. 5'!G11+'[1]Deporte 19. 4(conc)'!G10</f>
        <v>80</v>
      </c>
      <c r="H11" s="44" t="s">
        <v>81</v>
      </c>
      <c r="I11" s="44">
        <v>33</v>
      </c>
      <c r="J11" s="44">
        <v>30</v>
      </c>
      <c r="K11" s="31"/>
      <c r="L11" s="31"/>
      <c r="M11" s="31"/>
      <c r="N11" s="31"/>
      <c r="O11" s="31"/>
      <c r="P11" s="31"/>
      <c r="Q11" s="31"/>
    </row>
    <row r="12" spans="1:17" s="30" customFormat="1" ht="14.1" customHeight="1">
      <c r="A12" s="89" t="s">
        <v>38</v>
      </c>
      <c r="B12" s="44">
        <v>40</v>
      </c>
      <c r="C12" s="44">
        <v>340</v>
      </c>
      <c r="D12" s="44">
        <v>500</v>
      </c>
      <c r="E12" s="44" t="s">
        <v>81</v>
      </c>
      <c r="F12" s="44" t="s">
        <v>81</v>
      </c>
      <c r="G12" s="44">
        <f>'[1]Deporte 19. 5'!G12+'[1]Deporte 19. 4(conc)'!G11</f>
        <v>55</v>
      </c>
      <c r="H12" s="44" t="s">
        <v>81</v>
      </c>
      <c r="I12" s="44">
        <v>50</v>
      </c>
      <c r="J12" s="44">
        <v>75</v>
      </c>
      <c r="K12" s="31"/>
      <c r="L12" s="31"/>
      <c r="M12" s="31"/>
      <c r="N12" s="31"/>
      <c r="O12" s="31"/>
      <c r="P12" s="31"/>
      <c r="Q12" s="31"/>
    </row>
    <row r="13" spans="1:17" s="30" customFormat="1" ht="14.1" customHeight="1">
      <c r="A13" s="89" t="s">
        <v>70</v>
      </c>
      <c r="B13" s="44">
        <v>72</v>
      </c>
      <c r="C13" s="44">
        <v>100</v>
      </c>
      <c r="D13" s="45">
        <v>100</v>
      </c>
      <c r="E13" s="44" t="s">
        <v>81</v>
      </c>
      <c r="F13" s="44" t="s">
        <v>81</v>
      </c>
      <c r="G13" s="44">
        <f>'[1]Deporte 19. 5'!G13+'[1]Deporte 19. 4(conc)'!G12</f>
        <v>33</v>
      </c>
      <c r="H13" s="44" t="s">
        <v>81</v>
      </c>
      <c r="I13" s="44">
        <v>60</v>
      </c>
      <c r="J13" s="44" t="s">
        <v>81</v>
      </c>
      <c r="K13" s="31"/>
      <c r="L13" s="31"/>
      <c r="M13" s="31"/>
      <c r="N13" s="31"/>
      <c r="O13" s="31"/>
      <c r="P13" s="31"/>
      <c r="Q13" s="31"/>
    </row>
    <row r="14" spans="1:17" s="30" customFormat="1" ht="14.1" customHeight="1">
      <c r="A14" s="94" t="s">
        <v>40</v>
      </c>
      <c r="B14" s="44">
        <v>53</v>
      </c>
      <c r="C14" s="44" t="s">
        <v>164</v>
      </c>
      <c r="D14" s="44" t="s">
        <v>165</v>
      </c>
      <c r="E14" s="44" t="s">
        <v>81</v>
      </c>
      <c r="F14" s="44" t="s">
        <v>81</v>
      </c>
      <c r="G14" s="44">
        <f>'[1]Deporte 19. 5'!G14+'[1]Deporte 19. 4(conc)'!G13</f>
        <v>50</v>
      </c>
      <c r="H14" s="44">
        <v>102</v>
      </c>
      <c r="I14" s="44">
        <v>125</v>
      </c>
      <c r="J14" s="44">
        <v>700</v>
      </c>
      <c r="K14" s="31"/>
      <c r="L14" s="31"/>
      <c r="M14" s="31"/>
      <c r="N14" s="31"/>
      <c r="O14" s="31"/>
      <c r="P14" s="31"/>
      <c r="Q14" s="31"/>
    </row>
    <row r="15" spans="1:17" s="30" customFormat="1" ht="14.1" customHeight="1">
      <c r="A15" s="89" t="s">
        <v>41</v>
      </c>
      <c r="B15" s="45">
        <v>53</v>
      </c>
      <c r="C15" s="45">
        <v>188</v>
      </c>
      <c r="D15" s="44">
        <v>250</v>
      </c>
      <c r="E15" s="44" t="s">
        <v>81</v>
      </c>
      <c r="F15" s="44" t="s">
        <v>81</v>
      </c>
      <c r="G15" s="44">
        <f>'[1]Deporte 19. 5'!G15+'[1]Deporte 19. 4(conc)'!G14</f>
        <v>60</v>
      </c>
      <c r="H15" s="44">
        <v>4</v>
      </c>
      <c r="I15" s="44">
        <v>66</v>
      </c>
      <c r="J15" s="44">
        <v>78</v>
      </c>
      <c r="K15" s="31"/>
      <c r="L15" s="31"/>
      <c r="M15" s="31"/>
      <c r="N15" s="31"/>
      <c r="O15" s="31"/>
      <c r="P15" s="31"/>
      <c r="Q15" s="31"/>
    </row>
    <row r="16" spans="1:17" s="32" customFormat="1" ht="14.1" customHeight="1">
      <c r="A16" s="94" t="s">
        <v>42</v>
      </c>
      <c r="B16" s="44" t="s">
        <v>81</v>
      </c>
      <c r="C16" s="44" t="s">
        <v>81</v>
      </c>
      <c r="D16" s="44" t="s">
        <v>81</v>
      </c>
      <c r="E16" s="44" t="s">
        <v>81</v>
      </c>
      <c r="F16" s="44">
        <f>'[1]Deporte 19. 5'!F16+'[1]Deporte 19. 4(conc)'!F15</f>
        <v>40</v>
      </c>
      <c r="G16" s="44">
        <f>'[1]Deporte 19. 5'!G16+'[1]Deporte 19. 4(conc)'!G15</f>
        <v>100</v>
      </c>
      <c r="H16" s="44" t="s">
        <v>81</v>
      </c>
      <c r="I16" s="44" t="s">
        <v>81</v>
      </c>
      <c r="J16" s="44" t="s">
        <v>81</v>
      </c>
      <c r="K16" s="31"/>
      <c r="L16" s="31"/>
      <c r="M16" s="31"/>
      <c r="N16" s="31"/>
      <c r="O16" s="31"/>
      <c r="P16" s="31"/>
      <c r="Q16" s="31"/>
    </row>
    <row r="17" spans="1:17" s="32" customFormat="1" ht="14.1" customHeight="1">
      <c r="A17" s="89" t="s">
        <v>43</v>
      </c>
      <c r="B17" s="44" t="s">
        <v>81</v>
      </c>
      <c r="C17" s="44">
        <v>46</v>
      </c>
      <c r="D17" s="45">
        <v>100</v>
      </c>
      <c r="E17" s="44" t="s">
        <v>81</v>
      </c>
      <c r="F17" s="44">
        <f>'[1]Deporte 19. 5'!F17+'[1]Deporte 19. 4(conc)'!F16</f>
        <v>4</v>
      </c>
      <c r="G17" s="44">
        <f>'[1]Deporte 19. 5'!G17+'[1]Deporte 19. 4(conc)'!G16</f>
        <v>70</v>
      </c>
      <c r="H17" s="44" t="s">
        <v>81</v>
      </c>
      <c r="I17" s="44" t="s">
        <v>81</v>
      </c>
      <c r="J17" s="44" t="s">
        <v>81</v>
      </c>
      <c r="K17" s="31"/>
      <c r="L17" s="31"/>
      <c r="M17" s="31"/>
      <c r="N17" s="31"/>
      <c r="O17" s="31"/>
      <c r="P17" s="31"/>
      <c r="Q17" s="31"/>
    </row>
    <row r="18" spans="1:17" s="32" customFormat="1" ht="14.1" customHeight="1">
      <c r="A18" s="89" t="s">
        <v>44</v>
      </c>
      <c r="B18" s="45">
        <v>5</v>
      </c>
      <c r="C18" s="45">
        <v>20</v>
      </c>
      <c r="D18" s="44" t="s">
        <v>81</v>
      </c>
      <c r="E18" s="44" t="s">
        <v>81</v>
      </c>
      <c r="F18" s="44" t="s">
        <v>81</v>
      </c>
      <c r="G18" s="44" t="s">
        <v>81</v>
      </c>
      <c r="H18" s="44" t="s">
        <v>81</v>
      </c>
      <c r="I18" s="44" t="s">
        <v>81</v>
      </c>
      <c r="J18" s="44" t="s">
        <v>81</v>
      </c>
      <c r="K18" s="31"/>
      <c r="L18" s="31"/>
      <c r="M18" s="31"/>
      <c r="N18" s="31"/>
      <c r="O18" s="31"/>
      <c r="P18" s="31"/>
      <c r="Q18" s="31"/>
    </row>
    <row r="19" spans="1:17" s="32" customFormat="1" ht="14.1" customHeight="1">
      <c r="A19" s="89" t="s">
        <v>45</v>
      </c>
      <c r="B19" s="44">
        <v>176</v>
      </c>
      <c r="C19" s="44">
        <v>697</v>
      </c>
      <c r="D19" s="44" t="s">
        <v>166</v>
      </c>
      <c r="E19" s="44" t="s">
        <v>81</v>
      </c>
      <c r="F19" s="44" t="s">
        <v>81</v>
      </c>
      <c r="G19" s="44" t="s">
        <v>81</v>
      </c>
      <c r="H19" s="44">
        <v>66</v>
      </c>
      <c r="I19" s="44">
        <v>300</v>
      </c>
      <c r="J19" s="44">
        <v>456</v>
      </c>
      <c r="K19" s="31"/>
      <c r="L19" s="31"/>
      <c r="M19" s="31"/>
      <c r="N19" s="31"/>
      <c r="O19" s="31"/>
      <c r="P19" s="31"/>
      <c r="Q19" s="31"/>
    </row>
    <row r="20" spans="1:17" s="32" customFormat="1" ht="14.1" customHeight="1">
      <c r="A20" s="89" t="s">
        <v>46</v>
      </c>
      <c r="B20" s="44" t="s">
        <v>81</v>
      </c>
      <c r="C20" s="44" t="s">
        <v>81</v>
      </c>
      <c r="D20" s="44" t="s">
        <v>81</v>
      </c>
      <c r="E20" s="44" t="s">
        <v>81</v>
      </c>
      <c r="F20" s="44" t="s">
        <v>81</v>
      </c>
      <c r="G20" s="44" t="s">
        <v>81</v>
      </c>
      <c r="H20" s="44" t="s">
        <v>81</v>
      </c>
      <c r="I20" s="44">
        <v>15</v>
      </c>
      <c r="J20" s="44" t="s">
        <v>81</v>
      </c>
      <c r="K20" s="31"/>
      <c r="L20" s="31"/>
      <c r="M20" s="31"/>
      <c r="N20" s="31"/>
      <c r="O20" s="31"/>
      <c r="P20" s="31"/>
      <c r="Q20" s="31"/>
    </row>
    <row r="21" spans="1:17" s="32" customFormat="1" ht="14.1" customHeight="1">
      <c r="A21" s="94" t="s">
        <v>71</v>
      </c>
      <c r="B21" s="44" t="s">
        <v>81</v>
      </c>
      <c r="C21" s="44" t="s">
        <v>81</v>
      </c>
      <c r="D21" s="44" t="s">
        <v>81</v>
      </c>
      <c r="E21" s="44" t="s">
        <v>81</v>
      </c>
      <c r="F21" s="44">
        <f>'[1]Deporte 19. 5'!F22+'[1]Deporte 19. 4(conc)'!F21</f>
        <v>22</v>
      </c>
      <c r="G21" s="44">
        <f>'[1]Deporte 19. 5'!G22+'[1]Deporte 19. 4(conc)'!G21</f>
        <v>200</v>
      </c>
      <c r="H21" s="44" t="s">
        <v>81</v>
      </c>
      <c r="I21" s="44">
        <v>20</v>
      </c>
      <c r="J21" s="44" t="s">
        <v>81</v>
      </c>
      <c r="K21" s="31"/>
      <c r="L21" s="31"/>
      <c r="M21" s="31"/>
      <c r="N21" s="31"/>
      <c r="O21" s="31"/>
      <c r="P21" s="31"/>
      <c r="Q21" s="31"/>
    </row>
    <row r="22" spans="1:17" s="32" customFormat="1" ht="14.1" customHeight="1">
      <c r="A22" s="89" t="s">
        <v>47</v>
      </c>
      <c r="B22" s="44" t="s">
        <v>81</v>
      </c>
      <c r="C22" s="44" t="s">
        <v>81</v>
      </c>
      <c r="D22" s="44" t="s">
        <v>81</v>
      </c>
      <c r="E22" s="44" t="s">
        <v>81</v>
      </c>
      <c r="F22" s="44" t="s">
        <v>81</v>
      </c>
      <c r="G22" s="44">
        <f>'[1]Deporte 19. 5'!G23+'[1]Deporte 19. 4(conc)'!G22</f>
        <v>40</v>
      </c>
      <c r="H22" s="44" t="s">
        <v>81</v>
      </c>
      <c r="I22" s="44" t="s">
        <v>81</v>
      </c>
      <c r="J22" s="44" t="s">
        <v>81</v>
      </c>
      <c r="K22" s="31"/>
      <c r="L22" s="31"/>
      <c r="M22" s="31"/>
      <c r="N22" s="31"/>
      <c r="O22" s="31"/>
      <c r="P22" s="31"/>
      <c r="Q22" s="31"/>
    </row>
    <row r="23" spans="1:17" ht="14.1" customHeight="1">
      <c r="A23" s="89" t="s">
        <v>48</v>
      </c>
      <c r="B23" s="44">
        <v>26</v>
      </c>
      <c r="C23" s="44">
        <v>231</v>
      </c>
      <c r="D23" s="44">
        <v>100</v>
      </c>
      <c r="E23" s="44" t="s">
        <v>81</v>
      </c>
      <c r="F23" s="44" t="s">
        <v>81</v>
      </c>
      <c r="G23" s="44">
        <f>'[1]Deporte 19. 5'!G24+'[1]Deporte 19. 4(conc)'!G23</f>
        <v>25</v>
      </c>
      <c r="H23" s="44" t="s">
        <v>81</v>
      </c>
      <c r="I23" s="44" t="s">
        <v>81</v>
      </c>
      <c r="J23" s="44" t="s">
        <v>81</v>
      </c>
      <c r="K23" s="31"/>
      <c r="L23" s="31"/>
      <c r="M23" s="31"/>
      <c r="N23" s="31"/>
      <c r="O23" s="31"/>
      <c r="P23" s="31"/>
    </row>
    <row r="24" spans="1:17" s="30" customFormat="1" ht="14.1" customHeight="1">
      <c r="A24" s="89" t="s">
        <v>49</v>
      </c>
      <c r="B24" s="44">
        <v>20</v>
      </c>
      <c r="C24" s="44">
        <v>76</v>
      </c>
      <c r="D24" s="45">
        <v>100</v>
      </c>
      <c r="E24" s="44" t="s">
        <v>81</v>
      </c>
      <c r="F24" s="44" t="s">
        <v>81</v>
      </c>
      <c r="G24" s="44" t="s">
        <v>81</v>
      </c>
      <c r="H24" s="44">
        <v>15</v>
      </c>
      <c r="I24" s="44">
        <v>60</v>
      </c>
      <c r="J24" s="44">
        <v>70</v>
      </c>
      <c r="K24" s="6"/>
      <c r="L24" s="6"/>
      <c r="M24" s="6"/>
      <c r="N24" s="6"/>
    </row>
    <row r="25" spans="1:17" s="30" customFormat="1" ht="14.1" customHeight="1">
      <c r="A25" s="89" t="s">
        <v>73</v>
      </c>
      <c r="B25" s="44">
        <v>50</v>
      </c>
      <c r="C25" s="44">
        <v>300</v>
      </c>
      <c r="D25" s="44">
        <v>50</v>
      </c>
      <c r="E25" s="44" t="s">
        <v>81</v>
      </c>
      <c r="F25" s="44" t="s">
        <v>81</v>
      </c>
      <c r="G25" s="44" t="s">
        <v>81</v>
      </c>
      <c r="H25" s="44">
        <v>18</v>
      </c>
      <c r="I25" s="44">
        <v>90</v>
      </c>
      <c r="J25" s="44">
        <v>90</v>
      </c>
      <c r="K25" s="6"/>
      <c r="L25" s="6"/>
      <c r="M25" s="6"/>
      <c r="N25" s="6"/>
    </row>
    <row r="26" spans="1:17" s="30" customFormat="1" ht="14.1" customHeight="1">
      <c r="A26" s="89" t="s">
        <v>51</v>
      </c>
      <c r="B26" s="45">
        <v>130</v>
      </c>
      <c r="C26" s="45">
        <v>95</v>
      </c>
      <c r="D26" s="44">
        <v>200</v>
      </c>
      <c r="E26" s="44" t="s">
        <v>81</v>
      </c>
      <c r="F26" s="44">
        <f>'[1]Deporte 19. 5'!F27+'[1]Deporte 19. 4(conc)'!F26</f>
        <v>15</v>
      </c>
      <c r="G26" s="44">
        <f>'[1]Deporte 19. 5'!G27+'[1]Deporte 19. 4(conc)'!G26</f>
        <v>100</v>
      </c>
      <c r="H26" s="44" t="s">
        <v>81</v>
      </c>
      <c r="I26" s="44">
        <v>50</v>
      </c>
      <c r="J26" s="44">
        <v>70</v>
      </c>
      <c r="K26" s="6"/>
      <c r="L26" s="6"/>
      <c r="M26" s="6"/>
      <c r="N26" s="6"/>
    </row>
    <row r="27" spans="1:17" s="30" customFormat="1" ht="14.1" customHeight="1">
      <c r="A27" s="89" t="s">
        <v>52</v>
      </c>
      <c r="B27" s="44" t="s">
        <v>81</v>
      </c>
      <c r="C27" s="44" t="s">
        <v>81</v>
      </c>
      <c r="D27" s="44" t="s">
        <v>81</v>
      </c>
      <c r="E27" s="44" t="s">
        <v>81</v>
      </c>
      <c r="F27" s="44" t="s">
        <v>81</v>
      </c>
      <c r="G27" s="44" t="s">
        <v>81</v>
      </c>
      <c r="H27" s="44" t="s">
        <v>81</v>
      </c>
      <c r="I27" s="44">
        <v>50</v>
      </c>
      <c r="J27" s="44" t="s">
        <v>81</v>
      </c>
      <c r="K27" s="6"/>
      <c r="L27" s="6"/>
      <c r="M27" s="6"/>
      <c r="N27" s="6"/>
    </row>
    <row r="28" spans="1:17" s="30" customFormat="1" ht="14.1" customHeight="1">
      <c r="A28" s="89" t="s">
        <v>53</v>
      </c>
      <c r="B28" s="44" t="s">
        <v>81</v>
      </c>
      <c r="C28" s="44" t="s">
        <v>81</v>
      </c>
      <c r="D28" s="44" t="s">
        <v>81</v>
      </c>
      <c r="E28" s="44" t="s">
        <v>81</v>
      </c>
      <c r="F28" s="44">
        <f>'[1]Deporte 19. 5'!F29+'[1]Deporte 19. 4(conc)'!F28</f>
        <v>18</v>
      </c>
      <c r="G28" s="44">
        <f>'[1]Deporte 19. 5'!G29+'[1]Deporte 19. 4(conc)'!G28</f>
        <v>90</v>
      </c>
      <c r="H28" s="44" t="s">
        <v>81</v>
      </c>
      <c r="I28" s="44">
        <v>18</v>
      </c>
      <c r="J28" s="44" t="s">
        <v>81</v>
      </c>
      <c r="K28" s="6"/>
      <c r="L28" s="6"/>
      <c r="M28" s="6"/>
      <c r="N28" s="6"/>
    </row>
    <row r="29" spans="1:17" s="30" customFormat="1" ht="14.1" customHeight="1">
      <c r="A29" s="89" t="s">
        <v>54</v>
      </c>
      <c r="B29" s="44" t="s">
        <v>81</v>
      </c>
      <c r="C29" s="44" t="s">
        <v>81</v>
      </c>
      <c r="D29" s="44" t="s">
        <v>81</v>
      </c>
      <c r="E29" s="44" t="s">
        <v>81</v>
      </c>
      <c r="F29" s="44" t="s">
        <v>81</v>
      </c>
      <c r="G29" s="44">
        <f>'[1]Deporte 19. 5'!G30+'[1]Deporte 19. 4(conc)'!G29</f>
        <v>25</v>
      </c>
      <c r="H29" s="44" t="s">
        <v>81</v>
      </c>
      <c r="I29" s="44" t="s">
        <v>81</v>
      </c>
      <c r="J29" s="44" t="s">
        <v>81</v>
      </c>
      <c r="K29" s="6"/>
      <c r="L29" s="6"/>
      <c r="M29" s="6"/>
      <c r="N29" s="6"/>
    </row>
    <row r="30" spans="1:17" s="30" customFormat="1" ht="14.1" customHeight="1">
      <c r="A30" s="89" t="s">
        <v>74</v>
      </c>
      <c r="B30" s="44">
        <v>15</v>
      </c>
      <c r="C30" s="44">
        <v>50</v>
      </c>
      <c r="D30" s="44">
        <v>20</v>
      </c>
      <c r="E30" s="44" t="s">
        <v>81</v>
      </c>
      <c r="F30" s="44" t="s">
        <v>81</v>
      </c>
      <c r="G30" s="44">
        <f>'[1]Deporte 19. 5'!G31+'[1]Deporte 19. 4(conc)'!G30</f>
        <v>50</v>
      </c>
      <c r="H30" s="44" t="s">
        <v>81</v>
      </c>
      <c r="I30" s="44" t="s">
        <v>81</v>
      </c>
      <c r="J30" s="44" t="s">
        <v>81</v>
      </c>
      <c r="K30" s="6"/>
      <c r="L30" s="6"/>
      <c r="M30" s="6"/>
      <c r="N30" s="6"/>
    </row>
    <row r="31" spans="1:17" s="30" customFormat="1" ht="14.1" customHeight="1">
      <c r="A31" s="89" t="s">
        <v>57</v>
      </c>
      <c r="B31" s="44" t="s">
        <v>81</v>
      </c>
      <c r="C31" s="44" t="s">
        <v>81</v>
      </c>
      <c r="D31" s="44" t="s">
        <v>81</v>
      </c>
      <c r="E31" s="44" t="s">
        <v>81</v>
      </c>
      <c r="F31" s="44" t="s">
        <v>81</v>
      </c>
      <c r="G31" s="44">
        <f>'[1]Deporte 19. 5'!G32+'[1]Deporte 19. 4(conc)'!G31</f>
        <v>18</v>
      </c>
      <c r="H31" s="44" t="s">
        <v>81</v>
      </c>
      <c r="I31" s="44" t="s">
        <v>81</v>
      </c>
      <c r="J31" s="44" t="s">
        <v>81</v>
      </c>
      <c r="K31" s="6"/>
      <c r="L31" s="6"/>
      <c r="M31" s="6"/>
      <c r="N31" s="6"/>
    </row>
    <row r="32" spans="1:17" s="30" customFormat="1" ht="14.1" customHeight="1">
      <c r="A32" s="89" t="s">
        <v>55</v>
      </c>
      <c r="B32" s="44" t="s">
        <v>81</v>
      </c>
      <c r="C32" s="44" t="s">
        <v>81</v>
      </c>
      <c r="D32" s="44" t="s">
        <v>81</v>
      </c>
      <c r="E32" s="44" t="s">
        <v>81</v>
      </c>
      <c r="F32" s="44" t="s">
        <v>81</v>
      </c>
      <c r="G32" s="44" t="s">
        <v>81</v>
      </c>
      <c r="H32" s="44" t="s">
        <v>81</v>
      </c>
      <c r="I32" s="44">
        <v>25</v>
      </c>
      <c r="J32" s="44" t="s">
        <v>81</v>
      </c>
      <c r="K32" s="6"/>
      <c r="L32" s="6"/>
      <c r="M32" s="6"/>
      <c r="N32" s="6"/>
    </row>
    <row r="33" spans="1:14" s="30" customFormat="1" ht="14.1" customHeight="1">
      <c r="A33" s="89" t="s">
        <v>75</v>
      </c>
      <c r="B33" s="44" t="s">
        <v>81</v>
      </c>
      <c r="C33" s="44" t="s">
        <v>81</v>
      </c>
      <c r="D33" s="44" t="s">
        <v>81</v>
      </c>
      <c r="E33" s="44" t="s">
        <v>81</v>
      </c>
      <c r="F33" s="44" t="s">
        <v>81</v>
      </c>
      <c r="G33" s="44" t="s">
        <v>81</v>
      </c>
      <c r="H33" s="44" t="s">
        <v>81</v>
      </c>
      <c r="I33" s="44">
        <v>50</v>
      </c>
      <c r="J33" s="44">
        <v>80</v>
      </c>
      <c r="K33" s="6"/>
      <c r="L33" s="6"/>
      <c r="M33" s="6"/>
      <c r="N33" s="6"/>
    </row>
    <row r="34" spans="1:14" s="30" customFormat="1" ht="14.1" customHeight="1">
      <c r="A34" s="89" t="s">
        <v>58</v>
      </c>
      <c r="B34" s="44" t="s">
        <v>81</v>
      </c>
      <c r="C34" s="44" t="s">
        <v>81</v>
      </c>
      <c r="D34" s="44" t="s">
        <v>81</v>
      </c>
      <c r="E34" s="44" t="s">
        <v>81</v>
      </c>
      <c r="F34" s="44" t="s">
        <v>81</v>
      </c>
      <c r="G34" s="44">
        <f>'[1]Deporte 19. 5'!G36+'[1]Deporte 19. 4(conc)'!G35</f>
        <v>25</v>
      </c>
      <c r="H34" s="44" t="s">
        <v>81</v>
      </c>
      <c r="I34" s="44" t="s">
        <v>81</v>
      </c>
      <c r="J34" s="44" t="s">
        <v>81</v>
      </c>
      <c r="K34" s="6"/>
      <c r="L34" s="6"/>
      <c r="M34" s="6"/>
      <c r="N34" s="6"/>
    </row>
    <row r="35" spans="1:14" s="30" customFormat="1" ht="14.1" customHeight="1">
      <c r="A35" s="89" t="s">
        <v>59</v>
      </c>
      <c r="B35" s="44">
        <v>20</v>
      </c>
      <c r="C35" s="44">
        <v>300</v>
      </c>
      <c r="D35" s="44">
        <v>500</v>
      </c>
      <c r="E35" s="44" t="s">
        <v>81</v>
      </c>
      <c r="F35" s="44" t="s">
        <v>81</v>
      </c>
      <c r="G35" s="44">
        <f>'[1]Deporte 19. 5'!G37+'[1]Deporte 19. 4(conc)'!G36</f>
        <v>30</v>
      </c>
      <c r="H35" s="44" t="s">
        <v>81</v>
      </c>
      <c r="I35" s="44">
        <v>150</v>
      </c>
      <c r="J35" s="44">
        <v>200</v>
      </c>
      <c r="K35" s="6"/>
      <c r="L35" s="6"/>
      <c r="M35" s="6"/>
      <c r="N35" s="6"/>
    </row>
    <row r="36" spans="1:14" s="30" customFormat="1" ht="14.1" customHeight="1">
      <c r="A36" s="89" t="s">
        <v>60</v>
      </c>
      <c r="B36" s="44">
        <v>16</v>
      </c>
      <c r="C36" s="44">
        <v>45</v>
      </c>
      <c r="D36" s="44" t="s">
        <v>81</v>
      </c>
      <c r="E36" s="44" t="s">
        <v>81</v>
      </c>
      <c r="F36" s="44" t="s">
        <v>81</v>
      </c>
      <c r="G36" s="44">
        <f>'[1]Deporte 19. 5'!G38+'[1]Deporte 19. 4(conc)'!G37</f>
        <v>12</v>
      </c>
      <c r="H36" s="44" t="s">
        <v>81</v>
      </c>
      <c r="I36" s="44" t="s">
        <v>81</v>
      </c>
      <c r="J36" s="44" t="s">
        <v>81</v>
      </c>
      <c r="K36" s="6"/>
      <c r="L36" s="6"/>
      <c r="M36" s="6"/>
      <c r="N36" s="6"/>
    </row>
    <row r="37" spans="1:14" s="30" customFormat="1" ht="14.1" customHeight="1">
      <c r="A37" s="89" t="s">
        <v>61</v>
      </c>
      <c r="B37" s="44">
        <v>10</v>
      </c>
      <c r="C37" s="44" t="s">
        <v>81</v>
      </c>
      <c r="D37" s="44" t="s">
        <v>81</v>
      </c>
      <c r="E37" s="44" t="s">
        <v>81</v>
      </c>
      <c r="F37" s="44" t="s">
        <v>81</v>
      </c>
      <c r="G37" s="44" t="s">
        <v>81</v>
      </c>
      <c r="H37" s="44" t="s">
        <v>81</v>
      </c>
      <c r="I37" s="44" t="s">
        <v>81</v>
      </c>
      <c r="J37" s="44" t="s">
        <v>81</v>
      </c>
      <c r="K37" s="6"/>
      <c r="L37" s="6"/>
      <c r="M37" s="6"/>
      <c r="N37" s="6"/>
    </row>
    <row r="38" spans="1:14" s="30" customFormat="1" ht="14.1" customHeight="1">
      <c r="A38" s="94" t="s">
        <v>62</v>
      </c>
      <c r="B38" s="44">
        <v>50</v>
      </c>
      <c r="C38" s="44">
        <v>200</v>
      </c>
      <c r="D38" s="45">
        <v>550</v>
      </c>
      <c r="E38" s="44" t="s">
        <v>81</v>
      </c>
      <c r="F38" s="44" t="s">
        <v>81</v>
      </c>
      <c r="G38" s="44" t="s">
        <v>81</v>
      </c>
      <c r="H38" s="44" t="s">
        <v>81</v>
      </c>
      <c r="I38" s="44" t="s">
        <v>81</v>
      </c>
      <c r="J38" s="44" t="s">
        <v>81</v>
      </c>
      <c r="K38" s="6"/>
      <c r="L38" s="6"/>
      <c r="M38" s="6"/>
      <c r="N38" s="6"/>
    </row>
    <row r="39" spans="1:14" s="30" customFormat="1" ht="14.1" customHeight="1">
      <c r="A39" s="89" t="s">
        <v>63</v>
      </c>
      <c r="B39" s="44">
        <v>36</v>
      </c>
      <c r="C39" s="44">
        <v>50</v>
      </c>
      <c r="D39" s="44">
        <v>100</v>
      </c>
      <c r="E39" s="44" t="s">
        <v>81</v>
      </c>
      <c r="F39" s="44" t="s">
        <v>81</v>
      </c>
      <c r="G39" s="44" t="s">
        <v>81</v>
      </c>
      <c r="H39" s="44" t="s">
        <v>81</v>
      </c>
      <c r="I39" s="44" t="s">
        <v>81</v>
      </c>
      <c r="J39" s="44" t="s">
        <v>81</v>
      </c>
      <c r="K39" s="6"/>
      <c r="L39" s="6"/>
      <c r="M39" s="6"/>
      <c r="N39" s="6"/>
    </row>
    <row r="40" spans="1:14" s="30" customFormat="1" ht="14.1" customHeight="1">
      <c r="A40" s="101" t="s">
        <v>64</v>
      </c>
      <c r="B40" s="44">
        <v>10</v>
      </c>
      <c r="C40" s="44" t="s">
        <v>81</v>
      </c>
      <c r="D40" s="44" t="s">
        <v>81</v>
      </c>
      <c r="E40" s="44" t="s">
        <v>81</v>
      </c>
      <c r="F40" s="44" t="s">
        <v>81</v>
      </c>
      <c r="G40" s="44" t="s">
        <v>81</v>
      </c>
      <c r="H40" s="44" t="s">
        <v>81</v>
      </c>
      <c r="I40" s="44" t="s">
        <v>81</v>
      </c>
      <c r="J40" s="44" t="s">
        <v>81</v>
      </c>
      <c r="K40" s="6"/>
      <c r="L40" s="6"/>
      <c r="M40" s="6"/>
      <c r="N40" s="6"/>
    </row>
    <row r="41" spans="1:14" s="30" customFormat="1" ht="14.1" customHeight="1">
      <c r="A41" s="89" t="s">
        <v>65</v>
      </c>
      <c r="B41" s="44" t="s">
        <v>81</v>
      </c>
      <c r="C41" s="44" t="s">
        <v>81</v>
      </c>
      <c r="D41" s="44" t="s">
        <v>81</v>
      </c>
      <c r="E41" s="44" t="s">
        <v>81</v>
      </c>
      <c r="F41" s="44" t="s">
        <v>81</v>
      </c>
      <c r="G41" s="44" t="s">
        <v>81</v>
      </c>
      <c r="H41" s="44" t="s">
        <v>81</v>
      </c>
      <c r="I41" s="44">
        <v>150</v>
      </c>
      <c r="J41" s="44">
        <v>167</v>
      </c>
      <c r="K41" s="6"/>
      <c r="L41" s="6"/>
      <c r="M41" s="6"/>
      <c r="N41" s="6"/>
    </row>
    <row r="42" spans="1:14" s="30" customFormat="1" ht="14.1" customHeight="1">
      <c r="A42" s="89" t="s">
        <v>66</v>
      </c>
      <c r="B42" s="44">
        <v>60</v>
      </c>
      <c r="C42" s="44">
        <v>300</v>
      </c>
      <c r="D42" s="44">
        <v>560</v>
      </c>
      <c r="E42" s="44" t="s">
        <v>81</v>
      </c>
      <c r="F42" s="44" t="s">
        <v>81</v>
      </c>
      <c r="G42" s="44" t="s">
        <v>81</v>
      </c>
      <c r="H42" s="44" t="s">
        <v>81</v>
      </c>
      <c r="I42" s="44">
        <v>40</v>
      </c>
      <c r="J42" s="44">
        <v>50</v>
      </c>
      <c r="K42" s="6"/>
      <c r="L42" s="6"/>
      <c r="M42" s="6"/>
      <c r="N42" s="6"/>
    </row>
    <row r="43" spans="1:14" s="34" customFormat="1" ht="14.1" customHeight="1">
      <c r="A43" s="89" t="s">
        <v>67</v>
      </c>
      <c r="B43" s="49">
        <v>16</v>
      </c>
      <c r="C43" s="49">
        <v>200</v>
      </c>
      <c r="D43" s="53">
        <v>200</v>
      </c>
      <c r="E43" s="53" t="s">
        <v>81</v>
      </c>
      <c r="F43" s="53" t="s">
        <v>81</v>
      </c>
      <c r="G43" s="53" t="s">
        <v>81</v>
      </c>
      <c r="H43" s="44" t="s">
        <v>81</v>
      </c>
      <c r="I43" s="44" t="s">
        <v>81</v>
      </c>
      <c r="J43" s="44" t="s">
        <v>81</v>
      </c>
      <c r="K43" s="6"/>
      <c r="L43" s="6"/>
      <c r="M43" s="6"/>
      <c r="N43" s="6"/>
    </row>
    <row r="44" spans="1:14" ht="5.0999999999999996" customHeight="1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26"/>
      <c r="L44" s="26"/>
      <c r="M44" s="26"/>
      <c r="N44" s="26"/>
    </row>
    <row r="45" spans="1:14" ht="15" customHeight="1">
      <c r="A45" s="123" t="s">
        <v>79</v>
      </c>
      <c r="B45" s="123"/>
      <c r="C45" s="123"/>
      <c r="D45" s="123"/>
      <c r="E45" s="123"/>
      <c r="F45" s="123"/>
      <c r="G45" s="123"/>
      <c r="H45" s="123"/>
      <c r="I45" s="123"/>
      <c r="J45" s="123"/>
      <c r="K45" s="26"/>
      <c r="L45" s="26"/>
      <c r="M45" s="26"/>
      <c r="N45" s="26"/>
    </row>
    <row r="46" spans="1:14" ht="15" customHeight="1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spans="1:14" ht="15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</row>
    <row r="48" spans="1:14" ht="1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</row>
    <row r="49" spans="1:14" ht="15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</row>
    <row r="50" spans="1:14" ht="1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spans="1:14" ht="1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</row>
  </sheetData>
  <mergeCells count="6">
    <mergeCell ref="A1:J1"/>
    <mergeCell ref="A3:J3"/>
    <mergeCell ref="A45:J45"/>
    <mergeCell ref="B4:D4"/>
    <mergeCell ref="E4:G4"/>
    <mergeCell ref="H4:J4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Deporte 19. 1-2</vt:lpstr>
      <vt:lpstr>Deporte 19. 3</vt:lpstr>
      <vt:lpstr>Deporte 19. 4</vt:lpstr>
      <vt:lpstr>Deporte 19. 4(conc)</vt:lpstr>
      <vt:lpstr>Deporte 19. 5</vt:lpstr>
      <vt:lpstr>Deporte 19. 6</vt:lpstr>
      <vt:lpstr>'Deporte 19. 1-2'!Área_de_impresión</vt:lpstr>
      <vt:lpstr>'Deporte 19. 4'!Área_de_impresión</vt:lpstr>
      <vt:lpstr>'Deporte 19. 4(conc)'!Área_de_impresión</vt:lpstr>
      <vt:lpstr>'Deporte 19. 5'!Área_de_impresión</vt:lpstr>
      <vt:lpstr>'Deporte 19. 6'!Área_de_impresión</vt:lpstr>
    </vt:vector>
  </TitlesOfParts>
  <Company>OTE Villa Clara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Niurka Adelina Ramos Fernandez</cp:lastModifiedBy>
  <cp:lastPrinted>2016-10-12T21:12:35Z</cp:lastPrinted>
  <dcterms:created xsi:type="dcterms:W3CDTF">1999-07-12T11:29:20Z</dcterms:created>
  <dcterms:modified xsi:type="dcterms:W3CDTF">2023-09-19T16:30:15Z</dcterms:modified>
</cp:coreProperties>
</file>